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570" windowHeight="12510" activeTab="4"/>
  </bookViews>
  <sheets>
    <sheet name="REKAPITULACIJA" sheetId="8" r:id="rId1"/>
    <sheet name="BOŠTANJ" sheetId="5" r:id="rId2"/>
    <sheet name="BLANCA" sheetId="6" r:id="rId3"/>
    <sheet name="KRŠKO" sheetId="7" r:id="rId4"/>
    <sheet name="MOKRICE" sheetId="9" r:id="rId5"/>
    <sheet name="List2" sheetId="2" r:id="rId6"/>
    <sheet name="List3" sheetId="3" r:id="rId7"/>
  </sheets>
  <definedNames>
    <definedName name="_xlnm.Print_Area" localSheetId="2">BLANCA!$A$1:$X$79</definedName>
    <definedName name="_xlnm.Print_Area" localSheetId="1">BOŠTANJ!$A$1:$X$49</definedName>
    <definedName name="_xlnm.Print_Area" localSheetId="3">KRŠKO!$A$1:$AB$102</definedName>
    <definedName name="_xlnm.Print_Area" localSheetId="4">MOKRICE!$A$1:$T$49</definedName>
  </definedNames>
  <calcPr calcId="145621" fullPrecision="0"/>
</workbook>
</file>

<file path=xl/calcChain.xml><?xml version="1.0" encoding="utf-8"?>
<calcChain xmlns="http://schemas.openxmlformats.org/spreadsheetml/2006/main">
  <c r="T41" i="9" l="1"/>
  <c r="D42" i="9"/>
  <c r="G42" i="9"/>
  <c r="F42" i="9"/>
  <c r="J41" i="9"/>
  <c r="E41" i="9"/>
  <c r="M41" i="9" s="1"/>
  <c r="T40" i="9"/>
  <c r="Q40" i="9"/>
  <c r="M40" i="9"/>
  <c r="J40" i="9"/>
  <c r="T37" i="9"/>
  <c r="Q37" i="9"/>
  <c r="J37" i="9"/>
  <c r="E37" i="9"/>
  <c r="M37" i="9" s="1"/>
  <c r="T36" i="9"/>
  <c r="J36" i="9"/>
  <c r="T35" i="9"/>
  <c r="J35" i="9"/>
  <c r="E35" i="9"/>
  <c r="M35" i="9" s="1"/>
  <c r="T34" i="9"/>
  <c r="M34" i="9"/>
  <c r="J34" i="9"/>
  <c r="T30" i="9"/>
  <c r="J30" i="9"/>
  <c r="T29" i="9"/>
  <c r="M29" i="9"/>
  <c r="J29" i="9"/>
  <c r="E29" i="9"/>
  <c r="T28" i="9"/>
  <c r="M28" i="9"/>
  <c r="J28" i="9"/>
  <c r="E28" i="9"/>
  <c r="T27" i="9"/>
  <c r="J27" i="9"/>
  <c r="E27" i="9"/>
  <c r="M27" i="9" s="1"/>
  <c r="T26" i="9"/>
  <c r="J26" i="9"/>
  <c r="E26" i="9"/>
  <c r="M26" i="9" s="1"/>
  <c r="T25" i="9"/>
  <c r="M25" i="9"/>
  <c r="J25" i="9"/>
  <c r="E25" i="9"/>
  <c r="T24" i="9"/>
  <c r="M24" i="9"/>
  <c r="J24" i="9"/>
  <c r="E24" i="9"/>
  <c r="T23" i="9"/>
  <c r="J23" i="9"/>
  <c r="E23" i="9"/>
  <c r="E42" i="9" s="1"/>
  <c r="Q42" i="9" l="1"/>
  <c r="J42" i="9"/>
  <c r="T42" i="9"/>
  <c r="M23" i="9"/>
  <c r="M42" i="9" s="1"/>
  <c r="D47" i="9" l="1"/>
  <c r="B7" i="8" s="1"/>
  <c r="C7" i="8" s="1"/>
  <c r="D7" i="8" s="1"/>
  <c r="E7" i="8" s="1"/>
  <c r="D48" i="9" l="1"/>
  <c r="D49" i="9" s="1"/>
  <c r="F7" i="8"/>
  <c r="L73" i="7"/>
  <c r="L74" i="7"/>
  <c r="L75" i="7"/>
  <c r="L76" i="7"/>
  <c r="L72" i="7"/>
  <c r="I97" i="7"/>
  <c r="L65" i="7"/>
  <c r="K21" i="5" l="1"/>
  <c r="L86" i="7"/>
  <c r="R60" i="7"/>
  <c r="R61" i="7"/>
  <c r="R63" i="7"/>
  <c r="R64" i="7"/>
  <c r="R53" i="7"/>
  <c r="Y73" i="7"/>
  <c r="Y75" i="7"/>
  <c r="Y76" i="7"/>
  <c r="Y77" i="7"/>
  <c r="Y78" i="7"/>
  <c r="Y86" i="7"/>
  <c r="Y87" i="7"/>
  <c r="Y88" i="7"/>
  <c r="Y89" i="7"/>
  <c r="Y72" i="7"/>
  <c r="K57" i="6"/>
  <c r="K58" i="6"/>
  <c r="K22" i="6"/>
  <c r="K23" i="6"/>
  <c r="K25" i="6"/>
  <c r="K26" i="6"/>
  <c r="K27" i="6"/>
  <c r="K28" i="6"/>
  <c r="K29" i="6"/>
  <c r="K30" i="6"/>
  <c r="K31" i="6"/>
  <c r="K35" i="6"/>
  <c r="K36" i="6"/>
  <c r="K37" i="6"/>
  <c r="K38" i="6"/>
  <c r="K39" i="6"/>
  <c r="K40" i="6"/>
  <c r="K41" i="6"/>
  <c r="K42" i="6"/>
  <c r="K21" i="6"/>
  <c r="N57" i="6"/>
  <c r="N58" i="6"/>
  <c r="N59" i="6"/>
  <c r="N61" i="6"/>
  <c r="N56" i="6"/>
  <c r="N33" i="6"/>
  <c r="N28" i="6"/>
  <c r="N22" i="6"/>
  <c r="N23" i="6"/>
  <c r="N24" i="6"/>
  <c r="N25" i="6"/>
  <c r="N26" i="6"/>
  <c r="N27" i="6"/>
  <c r="N21" i="6"/>
  <c r="Q40" i="6"/>
  <c r="Q27" i="6"/>
  <c r="Q26" i="6"/>
  <c r="Q25" i="6"/>
  <c r="Q24" i="6"/>
  <c r="U27" i="6"/>
  <c r="U38" i="6"/>
  <c r="U39" i="6"/>
  <c r="U37" i="6"/>
  <c r="X33" i="5"/>
  <c r="K23" i="5"/>
  <c r="K22" i="5"/>
  <c r="N21" i="5"/>
  <c r="E41" i="5"/>
  <c r="Q28" i="5"/>
  <c r="O54" i="7"/>
  <c r="O55" i="7"/>
  <c r="O56" i="7"/>
  <c r="O57" i="7"/>
  <c r="O58" i="7"/>
  <c r="O59" i="7"/>
  <c r="O62" i="7"/>
  <c r="O53" i="7"/>
  <c r="Q34" i="5"/>
  <c r="Q36" i="5"/>
  <c r="Q37" i="5"/>
  <c r="Q38" i="5"/>
  <c r="Q39" i="5"/>
  <c r="Q40" i="5"/>
  <c r="Q35" i="5"/>
  <c r="H24" i="5"/>
  <c r="H25" i="5"/>
  <c r="H26" i="5"/>
  <c r="H27" i="5"/>
  <c r="H28" i="5"/>
  <c r="H22" i="5"/>
  <c r="H23" i="5"/>
  <c r="H21" i="5"/>
  <c r="X21" i="5" s="1"/>
  <c r="I65" i="7"/>
  <c r="AB65" i="7" s="1"/>
  <c r="AB64" i="7"/>
  <c r="I54" i="7"/>
  <c r="AB54" i="7" s="1"/>
  <c r="I55" i="7"/>
  <c r="AB55" i="7" s="1"/>
  <c r="I56" i="7"/>
  <c r="AB56" i="7" s="1"/>
  <c r="I57" i="7"/>
  <c r="AB57" i="7" s="1"/>
  <c r="I58" i="7"/>
  <c r="AB58" i="7" s="1"/>
  <c r="I59" i="7"/>
  <c r="AB59" i="7" s="1"/>
  <c r="AB60" i="7"/>
  <c r="AB61" i="7"/>
  <c r="I62" i="7"/>
  <c r="AB62" i="7" s="1"/>
  <c r="I53" i="7"/>
  <c r="AB53" i="7" s="1"/>
  <c r="R66" i="7" l="1"/>
  <c r="Q41" i="5"/>
  <c r="Y94" i="7"/>
  <c r="U44" i="6"/>
  <c r="U74" i="6" s="1"/>
  <c r="N72" i="6"/>
  <c r="K44" i="6"/>
  <c r="V94" i="7"/>
  <c r="H94" i="7"/>
  <c r="D94" i="7"/>
  <c r="D97" i="7" s="1"/>
  <c r="L93" i="7"/>
  <c r="I93" i="7"/>
  <c r="AB93" i="7" s="1"/>
  <c r="L91" i="7"/>
  <c r="I91" i="7"/>
  <c r="AB91" i="7" s="1"/>
  <c r="L89" i="7"/>
  <c r="I89" i="7"/>
  <c r="AB89" i="7" s="1"/>
  <c r="L88" i="7"/>
  <c r="I88" i="7"/>
  <c r="AB88" i="7" s="1"/>
  <c r="L87" i="7"/>
  <c r="I87" i="7"/>
  <c r="AB87" i="7" s="1"/>
  <c r="I86" i="7"/>
  <c r="AB86" i="7" s="1"/>
  <c r="L84" i="7"/>
  <c r="I84" i="7"/>
  <c r="AB84" i="7" s="1"/>
  <c r="L82" i="7"/>
  <c r="I82" i="7"/>
  <c r="AB82" i="7" s="1"/>
  <c r="L79" i="7"/>
  <c r="I79" i="7"/>
  <c r="AB79" i="7" s="1"/>
  <c r="L78" i="7"/>
  <c r="I78" i="7"/>
  <c r="AB78" i="7" s="1"/>
  <c r="L77" i="7"/>
  <c r="I77" i="7"/>
  <c r="AB77" i="7" s="1"/>
  <c r="I76" i="7"/>
  <c r="AB76" i="7" s="1"/>
  <c r="I75" i="7"/>
  <c r="AB75" i="7" s="1"/>
  <c r="I74" i="7"/>
  <c r="AB74" i="7" s="1"/>
  <c r="I73" i="7"/>
  <c r="AB73" i="7" s="1"/>
  <c r="I72" i="7"/>
  <c r="V68" i="7"/>
  <c r="H66" i="7"/>
  <c r="F66" i="7"/>
  <c r="F68" i="7" s="1"/>
  <c r="F97" i="7" s="1"/>
  <c r="O65" i="7"/>
  <c r="L66" i="7"/>
  <c r="G63" i="7"/>
  <c r="H50" i="7"/>
  <c r="G50" i="7"/>
  <c r="O49" i="7"/>
  <c r="L49" i="7"/>
  <c r="I49" i="7"/>
  <c r="AB49" i="7" s="1"/>
  <c r="O48" i="7"/>
  <c r="L48" i="7"/>
  <c r="I48" i="7"/>
  <c r="AB48" i="7" s="1"/>
  <c r="O47" i="7"/>
  <c r="L47" i="7"/>
  <c r="I47" i="7"/>
  <c r="AB47" i="7" s="1"/>
  <c r="O46" i="7"/>
  <c r="L46" i="7"/>
  <c r="I46" i="7"/>
  <c r="AB46" i="7" s="1"/>
  <c r="O45" i="7"/>
  <c r="L45" i="7"/>
  <c r="I45" i="7"/>
  <c r="AB45" i="7" s="1"/>
  <c r="O44" i="7"/>
  <c r="L44" i="7"/>
  <c r="I44" i="7"/>
  <c r="AB44" i="7" s="1"/>
  <c r="O43" i="7"/>
  <c r="L43" i="7"/>
  <c r="I43" i="7"/>
  <c r="AB43" i="7" s="1"/>
  <c r="O42" i="7"/>
  <c r="L42" i="7"/>
  <c r="I42" i="7"/>
  <c r="AB42" i="7" s="1"/>
  <c r="O41" i="7"/>
  <c r="L41" i="7"/>
  <c r="I41" i="7"/>
  <c r="AB41" i="7" s="1"/>
  <c r="O40" i="7"/>
  <c r="L40" i="7"/>
  <c r="I40" i="7"/>
  <c r="H38" i="7"/>
  <c r="H68" i="7" s="1"/>
  <c r="G38" i="7"/>
  <c r="O37" i="7"/>
  <c r="L37" i="7"/>
  <c r="I37" i="7"/>
  <c r="AB37" i="7" s="1"/>
  <c r="O36" i="7"/>
  <c r="L36" i="7"/>
  <c r="I36" i="7"/>
  <c r="AB36" i="7" s="1"/>
  <c r="L35" i="7"/>
  <c r="I35" i="7"/>
  <c r="AB35" i="7" s="1"/>
  <c r="E35" i="7"/>
  <c r="U35" i="7" s="1"/>
  <c r="O34" i="7"/>
  <c r="L34" i="7"/>
  <c r="I34" i="7"/>
  <c r="AB34" i="7" s="1"/>
  <c r="E34" i="7"/>
  <c r="U34" i="7" s="1"/>
  <c r="O33" i="7"/>
  <c r="L33" i="7"/>
  <c r="I33" i="7"/>
  <c r="AB33" i="7" s="1"/>
  <c r="E33" i="7"/>
  <c r="U33" i="7" s="1"/>
  <c r="O32" i="7"/>
  <c r="L32" i="7"/>
  <c r="I32" i="7"/>
  <c r="AB32" i="7" s="1"/>
  <c r="O31" i="7"/>
  <c r="L31" i="7"/>
  <c r="I31" i="7"/>
  <c r="AB31" i="7" s="1"/>
  <c r="O30" i="7"/>
  <c r="L30" i="7"/>
  <c r="I30" i="7"/>
  <c r="AB30" i="7" s="1"/>
  <c r="O29" i="7"/>
  <c r="L29" i="7"/>
  <c r="I29" i="7"/>
  <c r="AB29" i="7" s="1"/>
  <c r="O28" i="7"/>
  <c r="L28" i="7"/>
  <c r="I28" i="7"/>
  <c r="AB28" i="7" s="1"/>
  <c r="O27" i="7"/>
  <c r="L27" i="7"/>
  <c r="I27" i="7"/>
  <c r="AB27" i="7" s="1"/>
  <c r="O26" i="7"/>
  <c r="L26" i="7"/>
  <c r="I26" i="7"/>
  <c r="AB26" i="7" s="1"/>
  <c r="O25" i="7"/>
  <c r="L25" i="7"/>
  <c r="I25" i="7"/>
  <c r="AB25" i="7" s="1"/>
  <c r="O24" i="7"/>
  <c r="L24" i="7"/>
  <c r="I24" i="7"/>
  <c r="AB24" i="7" s="1"/>
  <c r="O23" i="7"/>
  <c r="L23" i="7"/>
  <c r="I23" i="7"/>
  <c r="AB23" i="7" s="1"/>
  <c r="O22" i="7"/>
  <c r="L22" i="7"/>
  <c r="I22" i="7"/>
  <c r="L94" i="7" l="1"/>
  <c r="I63" i="7"/>
  <c r="AB63" i="7" s="1"/>
  <c r="AB66" i="7" s="1"/>
  <c r="O63" i="7"/>
  <c r="O66" i="7" s="1"/>
  <c r="G66" i="7"/>
  <c r="O38" i="7"/>
  <c r="O50" i="7"/>
  <c r="L38" i="7"/>
  <c r="L50" i="7"/>
  <c r="I94" i="7"/>
  <c r="U38" i="7"/>
  <c r="U68" i="7" s="1"/>
  <c r="U97" i="7" s="1"/>
  <c r="G68" i="7"/>
  <c r="G97" i="7" s="1"/>
  <c r="AB72" i="7"/>
  <c r="AB94" i="7" s="1"/>
  <c r="H97" i="7"/>
  <c r="I38" i="7"/>
  <c r="I50" i="7"/>
  <c r="R68" i="7"/>
  <c r="R97" i="7" s="1"/>
  <c r="Y97" i="7"/>
  <c r="E38" i="7"/>
  <c r="E68" i="7" s="1"/>
  <c r="E97" i="7" s="1"/>
  <c r="AB40" i="7"/>
  <c r="AB50" i="7" s="1"/>
  <c r="AB22" i="7"/>
  <c r="AB38" i="7" s="1"/>
  <c r="O68" i="7" l="1"/>
  <c r="O97" i="7" s="1"/>
  <c r="AB68" i="7"/>
  <c r="AB97" i="7" s="1"/>
  <c r="L68" i="7"/>
  <c r="L97" i="7" s="1"/>
  <c r="I68" i="7"/>
  <c r="D100" i="7" l="1"/>
  <c r="B4" i="8" s="1"/>
  <c r="C4" i="8" s="1"/>
  <c r="D101" i="7" l="1"/>
  <c r="D102" i="7" s="1"/>
  <c r="D4" i="8"/>
  <c r="E74" i="6"/>
  <c r="D74" i="6"/>
  <c r="G72" i="6"/>
  <c r="F72" i="6"/>
  <c r="Q70" i="6"/>
  <c r="K70" i="6"/>
  <c r="H70" i="6"/>
  <c r="X70" i="6" s="1"/>
  <c r="Q69" i="6"/>
  <c r="K69" i="6"/>
  <c r="H69" i="6"/>
  <c r="X69" i="6" s="1"/>
  <c r="Q68" i="6"/>
  <c r="K68" i="6"/>
  <c r="H68" i="6"/>
  <c r="X68" i="6" s="1"/>
  <c r="Q67" i="6"/>
  <c r="K67" i="6"/>
  <c r="H67" i="6"/>
  <c r="X67" i="6" s="1"/>
  <c r="Q66" i="6"/>
  <c r="K66" i="6"/>
  <c r="H66" i="6"/>
  <c r="X66" i="6" s="1"/>
  <c r="Q65" i="6"/>
  <c r="K65" i="6"/>
  <c r="H65" i="6"/>
  <c r="X65" i="6" s="1"/>
  <c r="Q64" i="6"/>
  <c r="K64" i="6"/>
  <c r="H64" i="6"/>
  <c r="X64" i="6" s="1"/>
  <c r="Q63" i="6"/>
  <c r="K63" i="6"/>
  <c r="H63" i="6"/>
  <c r="X63" i="6" s="1"/>
  <c r="K62" i="6"/>
  <c r="H62" i="6"/>
  <c r="X62" i="6" s="1"/>
  <c r="Q61" i="6"/>
  <c r="K61" i="6"/>
  <c r="H61" i="6"/>
  <c r="X61" i="6" s="1"/>
  <c r="Q59" i="6"/>
  <c r="H59" i="6"/>
  <c r="X59" i="6" s="1"/>
  <c r="Q58" i="6"/>
  <c r="H58" i="6"/>
  <c r="X58" i="6" s="1"/>
  <c r="Q57" i="6"/>
  <c r="H57" i="6"/>
  <c r="X57" i="6" s="1"/>
  <c r="Q56" i="6"/>
  <c r="K56" i="6"/>
  <c r="H56" i="6"/>
  <c r="G44" i="6"/>
  <c r="F44" i="6"/>
  <c r="Q42" i="6"/>
  <c r="H42" i="6"/>
  <c r="X42" i="6" s="1"/>
  <c r="Q41" i="6"/>
  <c r="H41" i="6"/>
  <c r="X41" i="6" s="1"/>
  <c r="N40" i="6"/>
  <c r="H40" i="6"/>
  <c r="X40" i="6" s="1"/>
  <c r="H39" i="6"/>
  <c r="X39" i="6" s="1"/>
  <c r="H38" i="6"/>
  <c r="X38" i="6" s="1"/>
  <c r="H37" i="6"/>
  <c r="X37" i="6" s="1"/>
  <c r="H36" i="6"/>
  <c r="X36" i="6" s="1"/>
  <c r="H35" i="6"/>
  <c r="X35" i="6" s="1"/>
  <c r="H33" i="6"/>
  <c r="X33" i="6" s="1"/>
  <c r="N32" i="6"/>
  <c r="N44" i="6" s="1"/>
  <c r="H32" i="6"/>
  <c r="X32" i="6" s="1"/>
  <c r="Q31" i="6"/>
  <c r="H31" i="6"/>
  <c r="X31" i="6" s="1"/>
  <c r="H29" i="6"/>
  <c r="X29" i="6" s="1"/>
  <c r="H28" i="6"/>
  <c r="X28" i="6" s="1"/>
  <c r="H27" i="6"/>
  <c r="X27" i="6" s="1"/>
  <c r="H26" i="6"/>
  <c r="X26" i="6" s="1"/>
  <c r="H25" i="6"/>
  <c r="X25" i="6" s="1"/>
  <c r="H24" i="6"/>
  <c r="X24" i="6" s="1"/>
  <c r="H23" i="6"/>
  <c r="X23" i="6" s="1"/>
  <c r="H22" i="6"/>
  <c r="X22" i="6" s="1"/>
  <c r="H21" i="6"/>
  <c r="F74" i="6" l="1"/>
  <c r="X21" i="6"/>
  <c r="X44" i="6" s="1"/>
  <c r="H44" i="6"/>
  <c r="H74" i="6" s="1"/>
  <c r="Q44" i="6"/>
  <c r="X56" i="6"/>
  <c r="X72" i="6" s="1"/>
  <c r="H72" i="6"/>
  <c r="Q72" i="6"/>
  <c r="K72" i="6"/>
  <c r="K74" i="6" s="1"/>
  <c r="G74" i="6"/>
  <c r="E4" i="8"/>
  <c r="N74" i="6"/>
  <c r="Q74" i="6" l="1"/>
  <c r="X74" i="6"/>
  <c r="F4" i="8"/>
  <c r="D77" i="6" l="1"/>
  <c r="B5" i="8" s="1"/>
  <c r="C5" i="8" s="1"/>
  <c r="D78" i="6" l="1"/>
  <c r="D79" i="6" s="1"/>
  <c r="D5" i="8"/>
  <c r="G41" i="5"/>
  <c r="H41" i="5"/>
  <c r="R41" i="5"/>
  <c r="F41" i="5"/>
  <c r="D30" i="5"/>
  <c r="D44" i="5" s="1"/>
  <c r="U25" i="5"/>
  <c r="U28" i="5"/>
  <c r="G30" i="5"/>
  <c r="H30" i="5"/>
  <c r="R30" i="5"/>
  <c r="F30" i="5"/>
  <c r="E30" i="5"/>
  <c r="E44" i="5" s="1"/>
  <c r="N33" i="5"/>
  <c r="K34" i="5"/>
  <c r="K35" i="5"/>
  <c r="K33" i="5"/>
  <c r="X38" i="5"/>
  <c r="X37" i="5"/>
  <c r="X39" i="5"/>
  <c r="X35" i="5"/>
  <c r="X34" i="5"/>
  <c r="X28" i="5"/>
  <c r="X27" i="5"/>
  <c r="X26" i="5"/>
  <c r="X25" i="5"/>
  <c r="X23" i="5"/>
  <c r="X22" i="5"/>
  <c r="Q25" i="5"/>
  <c r="Q26" i="5"/>
  <c r="Q27" i="5"/>
  <c r="N22" i="5"/>
  <c r="N23" i="5"/>
  <c r="N25" i="5"/>
  <c r="N35" i="5"/>
  <c r="K25" i="5"/>
  <c r="K26" i="5"/>
  <c r="K27" i="5"/>
  <c r="K28" i="5"/>
  <c r="K37" i="5"/>
  <c r="K38" i="5"/>
  <c r="K39" i="5"/>
  <c r="H44" i="5" l="1"/>
  <c r="X30" i="5"/>
  <c r="Q30" i="5"/>
  <c r="Q44" i="5" s="1"/>
  <c r="K41" i="5"/>
  <c r="K30" i="5"/>
  <c r="X41" i="5"/>
  <c r="E5" i="8"/>
  <c r="N41" i="5"/>
  <c r="R44" i="5"/>
  <c r="N30" i="5"/>
  <c r="U30" i="5"/>
  <c r="U44" i="5" s="1"/>
  <c r="K44" i="5" l="1"/>
  <c r="X44" i="5"/>
  <c r="F5" i="8"/>
  <c r="N44" i="5"/>
  <c r="G44" i="5"/>
  <c r="F44" i="5"/>
  <c r="D47" i="5" l="1"/>
  <c r="B6" i="8" s="1"/>
  <c r="B9" i="8" s="1"/>
  <c r="B11" i="8" s="1"/>
  <c r="C6" i="8" l="1"/>
  <c r="C9" i="8" s="1"/>
  <c r="C11" i="8" s="1"/>
  <c r="B13" i="8"/>
  <c r="B15" i="8" s="1"/>
  <c r="B17" i="8" s="1"/>
  <c r="C13" i="8" l="1"/>
  <c r="C15" i="8" s="1"/>
  <c r="C17" i="8" s="1"/>
  <c r="D6" i="8"/>
  <c r="D9" i="8" s="1"/>
  <c r="D11" i="8" s="1"/>
  <c r="E6" i="8" l="1"/>
  <c r="F6" i="8" s="1"/>
  <c r="D48" i="5"/>
  <c r="D49" i="5" s="1"/>
  <c r="E9" i="8" l="1"/>
  <c r="E11" i="8" s="1"/>
  <c r="D13" i="8"/>
  <c r="F9" i="8" l="1"/>
  <c r="D15" i="8"/>
  <c r="E13" i="8" l="1"/>
  <c r="F11" i="8"/>
  <c r="D17" i="8"/>
  <c r="E15" i="8" l="1"/>
  <c r="F13" i="8"/>
  <c r="E17" i="8" l="1"/>
  <c r="F17" i="8" s="1"/>
  <c r="F15" i="8"/>
</calcChain>
</file>

<file path=xl/sharedStrings.xml><?xml version="1.0" encoding="utf-8"?>
<sst xmlns="http://schemas.openxmlformats.org/spreadsheetml/2006/main" count="514" uniqueCount="230">
  <si>
    <t>za</t>
  </si>
  <si>
    <t>Opombe:</t>
  </si>
  <si>
    <t>LB1a</t>
  </si>
  <si>
    <t>LB1b</t>
  </si>
  <si>
    <t>LB2</t>
  </si>
  <si>
    <t>LB3</t>
  </si>
  <si>
    <t>LB4</t>
  </si>
  <si>
    <t>LB5</t>
  </si>
  <si>
    <t>LB7a</t>
  </si>
  <si>
    <t>LB7b</t>
  </si>
  <si>
    <t>LB7c</t>
  </si>
  <si>
    <t>LB7d</t>
  </si>
  <si>
    <t>LB14</t>
  </si>
  <si>
    <t>LB15a</t>
  </si>
  <si>
    <t>DB 2a</t>
  </si>
  <si>
    <t>DB 2b</t>
  </si>
  <si>
    <t>DB3a</t>
  </si>
  <si>
    <t>DB3b</t>
  </si>
  <si>
    <t>DB3c</t>
  </si>
  <si>
    <t>DB 6</t>
  </si>
  <si>
    <t>DB 9</t>
  </si>
  <si>
    <t>DB 10</t>
  </si>
  <si>
    <t>DB 11</t>
  </si>
  <si>
    <t>DB 12a</t>
  </si>
  <si>
    <t>DB 12b</t>
  </si>
  <si>
    <t>LP-1 Suhi potok</t>
  </si>
  <si>
    <t>LP-2 Kladje</t>
  </si>
  <si>
    <t>DP-1 Arški</t>
  </si>
  <si>
    <t>DP-2 Pijavški</t>
  </si>
  <si>
    <t>DP-3 Ledinski</t>
  </si>
  <si>
    <t>DP-4 Penk</t>
  </si>
  <si>
    <t>DP-5 Dvoriški</t>
  </si>
  <si>
    <t>DP-8 Gunški g</t>
  </si>
  <si>
    <t>DP-9 Platerski p</t>
  </si>
  <si>
    <t>DP-10 Čretež</t>
  </si>
  <si>
    <t>LP-3 Svetinski (Žekovec)</t>
  </si>
  <si>
    <t>LP-4 Bobnič</t>
  </si>
  <si>
    <t>LP-5 Škocjanski</t>
  </si>
  <si>
    <t>LP-6 Presladolski</t>
  </si>
  <si>
    <t>LP-7 Petelinski</t>
  </si>
  <si>
    <t>LP-9 Neimenovani</t>
  </si>
  <si>
    <t>LP-10 V Dobravi</t>
  </si>
  <si>
    <t>LP-11 Brestanica</t>
  </si>
  <si>
    <t>LP-12 Sremič</t>
  </si>
  <si>
    <t>LP-13 Zahoč</t>
  </si>
  <si>
    <t>LB6</t>
  </si>
  <si>
    <t>Strojno (m2)</t>
  </si>
  <si>
    <t>Ročno (m2)</t>
  </si>
  <si>
    <t>DB-1</t>
  </si>
  <si>
    <t>LP-8 Lamberščica (Leskovški)</t>
  </si>
  <si>
    <t xml:space="preserve">LB12 </t>
  </si>
  <si>
    <t xml:space="preserve">LB13 </t>
  </si>
  <si>
    <t xml:space="preserve">LB15b </t>
  </si>
  <si>
    <t>Površine predvidene za košnjo po odsekih v m2</t>
  </si>
  <si>
    <t>SKUPAJ</t>
  </si>
  <si>
    <t>POTI</t>
  </si>
  <si>
    <t>DB 1a</t>
  </si>
  <si>
    <t>DB 1c</t>
  </si>
  <si>
    <t>DB 1b</t>
  </si>
  <si>
    <t>DB2</t>
  </si>
  <si>
    <t>DB 3</t>
  </si>
  <si>
    <t>LB 4</t>
  </si>
  <si>
    <t>LB 5</t>
  </si>
  <si>
    <t>LB 8</t>
  </si>
  <si>
    <t>LB 10</t>
  </si>
  <si>
    <t>Servisna pot železnica</t>
  </si>
  <si>
    <t>PO Rožno</t>
  </si>
  <si>
    <t xml:space="preserve">SKUPAJ </t>
  </si>
  <si>
    <t xml:space="preserve">Letno odtranitev tujerodnih vrst </t>
  </si>
  <si>
    <t>Cena za enoto ročno odstranitev tujerodnih vrst m2</t>
  </si>
  <si>
    <t>Skupna cena za ročno  odstranitev tujerodnih vrst na HE Krško</t>
  </si>
  <si>
    <t>22% DDV-ja</t>
  </si>
  <si>
    <t>SKUPNA REKAPITULACIJA</t>
  </si>
  <si>
    <t>SKUPAJ z DDV</t>
  </si>
  <si>
    <t>Količina</t>
  </si>
  <si>
    <t>Izvedba na leto</t>
  </si>
  <si>
    <t>Letno odstranitev rastlin</t>
  </si>
  <si>
    <t>Cena za odstranitev vodnih rastlin iz pritokov m2</t>
  </si>
  <si>
    <t xml:space="preserve">Skupaj cena za mulčanje grmovja in drevja posameznih odsekov- </t>
  </si>
  <si>
    <t>Letno košnja</t>
  </si>
  <si>
    <t>Cena za mulčanje grmovja in devja</t>
  </si>
  <si>
    <t>Cena za strojno košnjo</t>
  </si>
  <si>
    <t>Cena za ročno košnjo</t>
  </si>
  <si>
    <t>Brežine LB</t>
  </si>
  <si>
    <t>SKUPAJ LEVI BREG</t>
  </si>
  <si>
    <t>SKUPAJ DESNI BREG</t>
  </si>
  <si>
    <t>Odstranjevanje vodnih rastlin se izvaja v vodi. Nadzor določi odseke in čas odstranjevanja. Rastline se pokosijo in naložijo na prevozno sredstvo ter odpeljejo na stalno deponijo komunalnih odpadkov ali v sežigalnico.</t>
  </si>
  <si>
    <r>
      <rPr>
        <b/>
        <sz val="11"/>
        <rFont val="Arial"/>
        <family val="2"/>
        <charset val="238"/>
      </rPr>
      <t>Izvajalca se opozarja, da je na akumulacijskem bazenu posajenih veliko število novih sadik, ki se jih med košnjo ne sme poškodovati! Sadike so označene s količki! V kolikor bo poškodoval rastline, jih bo zamenjal z novimi rastlinami na svoje stroške.</t>
    </r>
    <r>
      <rPr>
        <sz val="11"/>
        <rFont val="Arial"/>
        <family val="2"/>
        <charset val="238"/>
      </rPr>
      <t xml:space="preserve">
</t>
    </r>
  </si>
  <si>
    <t>Odsek LB1: Energetski nasip od table do Rekreacijskega območja Orehovo</t>
  </si>
  <si>
    <t>LB: 1 Drenažni kanal ob energetskem nasipu</t>
  </si>
  <si>
    <t>LB: 1 Rekreacijsko območje Orehovo</t>
  </si>
  <si>
    <t>Pritoki LB</t>
  </si>
  <si>
    <t>Podvinski potok</t>
  </si>
  <si>
    <t>Liški potok- zadrževalnik</t>
  </si>
  <si>
    <t>Črni potok- zadrževalnik</t>
  </si>
  <si>
    <t>Mišnik- zadrževalnik</t>
  </si>
  <si>
    <t>DB: 2 Odcep za Kompolje do vasi</t>
  </si>
  <si>
    <t>DB 3: Kompolje šmarčna</t>
  </si>
  <si>
    <t>Praprotno</t>
  </si>
  <si>
    <t>Kobilski potok</t>
  </si>
  <si>
    <t>Globovški potok</t>
  </si>
  <si>
    <t>Brežine DB:</t>
  </si>
  <si>
    <t>DESNI PRITOKI</t>
  </si>
  <si>
    <t>OPOMBE:</t>
  </si>
  <si>
    <t>LB BREŽINE</t>
  </si>
  <si>
    <t>Odsek 1od cestne mostu do brvi čez Sevnično</t>
  </si>
  <si>
    <t>Odsek 1rekreacijsko območje do peš brvi čez Savo</t>
  </si>
  <si>
    <t>Odsek 2a, 2b,2c,3a od  brvi do konec Sevnice</t>
  </si>
  <si>
    <t xml:space="preserve">Odsek 4,5 vzdrževalna pot </t>
  </si>
  <si>
    <t>Odsek 5,6 tesnilna zavesa</t>
  </si>
  <si>
    <t>Odsek 7a, 7b tesnilna zavesa in energetski nasip</t>
  </si>
  <si>
    <t>Rekrecijsko območje Blanca</t>
  </si>
  <si>
    <t>Retenzija na Blanca</t>
  </si>
  <si>
    <t>Retenzija drežanski in Florjanski potok</t>
  </si>
  <si>
    <t>Retenzija Tanin</t>
  </si>
  <si>
    <t>Travniki na odseku 5</t>
  </si>
  <si>
    <t>Travniki na odseku 7b</t>
  </si>
  <si>
    <t>LEVI PRITOKI</t>
  </si>
  <si>
    <t>Blanščica</t>
  </si>
  <si>
    <t>Čanjski potok</t>
  </si>
  <si>
    <t>Kolarjev</t>
  </si>
  <si>
    <t>Zdenski</t>
  </si>
  <si>
    <t>Žervinski</t>
  </si>
  <si>
    <t>Vranjski</t>
  </si>
  <si>
    <t>Florjanski</t>
  </si>
  <si>
    <t>Drožanski</t>
  </si>
  <si>
    <t>DB BREŽINE</t>
  </si>
  <si>
    <t>Odsek 1a rekreacijsko območje Mirna</t>
  </si>
  <si>
    <t>Odsek 8,7,6,5,4b,4a Loško polje</t>
  </si>
  <si>
    <t>Odsek 12b,13,14,15</t>
  </si>
  <si>
    <t>Odesek 9,10,11a,11b,12a vzdrževalna pot Log- Impoljca</t>
  </si>
  <si>
    <t>PRITOKI</t>
  </si>
  <si>
    <t>Mirna</t>
  </si>
  <si>
    <t>Konjšca</t>
  </si>
  <si>
    <t xml:space="preserve">Loški </t>
  </si>
  <si>
    <t>Mivka</t>
  </si>
  <si>
    <t xml:space="preserve">Globoški </t>
  </si>
  <si>
    <t>Kamenca</t>
  </si>
  <si>
    <t>Impoljski</t>
  </si>
  <si>
    <t>Mačji</t>
  </si>
  <si>
    <t>Čagovški</t>
  </si>
  <si>
    <t>Podturn</t>
  </si>
  <si>
    <t>cena za odstranjevanje plavja na HE Krško</t>
  </si>
  <si>
    <t>SKUPAJ LB</t>
  </si>
  <si>
    <t>SKUPAJ DB</t>
  </si>
  <si>
    <t>SKUPAJ DB,POTI in RO</t>
  </si>
  <si>
    <t>SKUPAJ LB DB,poti in RO</t>
  </si>
  <si>
    <t>SKUPAJ PRITOKI</t>
  </si>
  <si>
    <t>SKUPAJ z 22% DDV-jem</t>
  </si>
  <si>
    <t>HE KRŠKO</t>
  </si>
  <si>
    <t>HE ARTO- BLANCA</t>
  </si>
  <si>
    <t>HE BOŠTANJ</t>
  </si>
  <si>
    <t>NEPREDVIDENA DELA 5%</t>
  </si>
  <si>
    <t>Skupaj cena za košnja posameznih odsekov- ročno</t>
  </si>
  <si>
    <t xml:space="preserve">Drenažni kanal Kračnica </t>
  </si>
  <si>
    <t xml:space="preserve">Letno odstranitev tujerodnih vrst </t>
  </si>
  <si>
    <t>Odstranjevanje vodnih rastlin na pritokih z nakladanjem in odvozom na stalno deponijo m2</t>
  </si>
  <si>
    <t>Skupaj cena za košnjo posameznih odsekov- ročno</t>
  </si>
  <si>
    <t>Košnja trave se izvede po odsekih in predvidenih terminskih planih za posamezni akumulacijski bazen. Košnja se vrši od 1x do 4x na leto, v skladu z navodili nadzornika. Po končanih delih se izvede ogled in prevzem pokošenega odseka s strani nadzora. Podpisani zapisnik je osnova za obračun oziroma izstavitev računa. Obračun se vrši po odsekih in načinu košnje (ročno, strojno).</t>
  </si>
  <si>
    <t xml:space="preserve">Ročno odstranjevanje tujerodnih vrst na bazenu se vrši po naročilu nadzora. Odstranjevanje se vrši lahko večkrat letno in to na odsekih, kjer se pojavljajo tujerodne vrste in jih za odstranitev naroči nadzor. Po zaključku del se izvede zapisnik o končanju del, ki je osnova za obračun in izstavitev računa.
</t>
  </si>
  <si>
    <t xml:space="preserve">Začetek košnje se vsako leto dogovori z naročnikom za vsak bazen in odsek posebej. Predviden začetek košnje je 25 april. Konec vseh košenj je konec meseca septembera. Po zaključku del se izvede zapisnik o končanju del, ki je osnova za obračun in izstavitev računa.
</t>
  </si>
  <si>
    <t>Mulčanje grmovja in dreves debeline do 10 cm m2</t>
  </si>
  <si>
    <t>Letno mulčanje</t>
  </si>
  <si>
    <t>Skupna cena odstranitev vodnih rastlin v pritokih …</t>
  </si>
  <si>
    <t xml:space="preserve">Skupna cena za ročno  odstranitev tujerodnih vrst </t>
  </si>
  <si>
    <t>Cena na enoto v €/m2</t>
  </si>
  <si>
    <t>Skupaj vrednost v € brez DDV</t>
  </si>
  <si>
    <t>DB: 1 Kolesarska steza od CGP do odcepa za Kompolje</t>
  </si>
  <si>
    <t>2017-2020</t>
  </si>
  <si>
    <t>SKUPAJ z NEPREDVIDENIMI DELI v EUR brez DDV</t>
  </si>
  <si>
    <t>Mulčenje grmovja se izvede redno z košnjo travnatih površin. Veje grmovja se odstranijo z odvozom na stalno deponijo. Po zaključku del se izvede zapisnik o končanju del, ki je osnova za obračun in izstavitev računa.</t>
  </si>
  <si>
    <t>Odstranjevanje naplavin se izvede na območjih, kjer reka Sava odlaga naplavine. Izvedbo- odstranjevanje naplavin naroča naročnik. Naplavine se ročno- strojno odstranjo- naložijo na prevozno sredstvo in odpeljejo na trajno deponijo. Po zaključku del se izvede zapisnik o končanju del, ki je osnova za obračun in izstavitev računa.</t>
  </si>
  <si>
    <t>Naročnik lahko izloči določene odseke, ki jih ne bo urejal (kosil, mulčal, odstranjeval), tako, da jih izvajalec ne bo potem obračunal, kot izvedena dela. Odseke določi naročnik za vsako košnjo, mulčanje , odstranjevanje tujerodnih vrst posebej za vsako leto oziroma košnjo posebej.</t>
  </si>
  <si>
    <r>
      <rPr>
        <b/>
        <sz val="11"/>
        <rFont val="Arial"/>
        <family val="2"/>
        <charset val="238"/>
      </rPr>
      <t>Izvajalca se opozarja, da je na akumulacijskem bazenu posajenih veliko število novih sadik, ki se jih med košnjo ne sme poškodovati! Sadike so označene s količki! V kolikor bo izvajalec poškodoval rastline, jih bo zamenjal z novimi rastlinami na svoje stroške.</t>
    </r>
    <r>
      <rPr>
        <sz val="11"/>
        <rFont val="Arial"/>
        <family val="2"/>
        <charset val="238"/>
      </rPr>
      <t xml:space="preserve">
</t>
    </r>
  </si>
  <si>
    <t>SKUPAJ v EUR brez DDV</t>
  </si>
  <si>
    <t>Popis del</t>
  </si>
  <si>
    <t>Košnjo površin na območju akumulacijskega bazena HE BOŠTANJ 2017-2020</t>
  </si>
  <si>
    <t>Košnjo površin na območju akumulacijskega bazena HE ARTO- BLANCA 2017 - 2020</t>
  </si>
  <si>
    <t>Košnja trave se izvede po odsekih in predvidenih terminskih planih za posamezni akumulacijski bazen. Košnja se vrši od 1x do 4x na leto, v skladu z navodili nadzornika. Po končanih deli se izvede ogled in prevzem pokošenega odseka s strani nadzora. Podpisani zapisnik je osnova za obračun, oziroma izstavitev računa. Obračun se vrši po odsekih in načinu košnje (ročno, strojno).</t>
  </si>
  <si>
    <t xml:space="preserve">Začetek košnje se vsako leto dogovori z naročnikom za vsak bazen in odsek posebej. Predviden začetek košnje je 25 april. Konec vseh košenj je konec meseca septembra. Po zaključku del se izvede zapisnik o končanju del, ki je osnova za obračun in izstavitev računa.
</t>
  </si>
  <si>
    <t>Mulčenje grmovja se izvede redno s košnjo travnatih površin. Veje grmovja se odstranijo z odvozom na stalno deponijo. Po zaključku del se izvede zapisnik o končanju del, ki je osnova za obračun in izstavitev računa.</t>
  </si>
  <si>
    <t>Odstranjevanje naplavin se izvede na območjih, kjer reka Sava odlaga naplavine. Izvedbo- odstranjevanje naplavin naroča neročnik. Naplavine se ročno- strojno odstranijo- naložijo na prevozno sredstvo in odpeljejo na trajno deponijo. Po zaključku del se izvede zapisnik o končanju del, ki je osnova za obračun in izstavitev računa.</t>
  </si>
  <si>
    <t>Ročo odstranjevanje tujerodnih vrst z odstranitvijo- košnjo, nakladanjem na prevozno sredstvo in uničenje- sežig m2</t>
  </si>
  <si>
    <t>Skupaj cena za košnjo posameznih odsekov- strojno</t>
  </si>
  <si>
    <t>Cena za mulčanje grmovja in drevja</t>
  </si>
  <si>
    <t>Košnjo površin na območju akumulacijskega bazena HE Krško v letih 2017-2020</t>
  </si>
  <si>
    <t>Košnja trave se izvede po odsekih in predvidenih terminskih planih za posamezni akumulacijski bazen. Košnja se vrši od 1x do 4x na leto, v skladu z navodili nadzornika. Po končanih delih se izvede ogled in prevzem pokošenega odseka s strani nadzora. Podpisani zapisnik je osnova za obračun, oziroma izstavitev računa. Obračun se vrši po odsekih in načinu košnje (ročno, strojno).</t>
  </si>
  <si>
    <t>Mulčenje grmovja se izvede redno s košno travnatih površin. Veje grmovja se odstranijo z odvozom na stalno deponijo. Po zaključku del se izvede zapisnik o končanju del, ki je osnova za obračun in izstavitev računa.</t>
  </si>
  <si>
    <t>Odstranjevanje naplavin se izvede na območjih, kjer reka Sava odlaga naplavine. Izvedbo- odstranjevanje naplavin naroča naročnik. Naplavine se ročno- strojno odstranijo- naložijo na prevozno sredstvo in odpeljejo na trajno deponijo. Po zaključku del se izvede zapisnik o končanju del, ki je osnova za obračun in izstavitev računa.</t>
  </si>
  <si>
    <t>Zčetek košnje se vsako leto dogovori z naročnikom za vsak odsek posebej. Predviden začetek košnje je 25 april. Konec vseh košenj je september.</t>
  </si>
  <si>
    <t>Odstranitev plavja nakladanje in odvoz na stalno deponijo m2</t>
  </si>
  <si>
    <t>Ročno odstranjevanje tujerodnih vrst z odstranitvijo- košnjo, nakladanjem na prevozno sredstvo in uničenje- sežig m2</t>
  </si>
  <si>
    <t>Letno odstranitev plavja</t>
  </si>
  <si>
    <t xml:space="preserve">Skupaj cena za odstranitev plavja in odvozom na stalno deponijo - </t>
  </si>
  <si>
    <t>HE MOKRICE</t>
  </si>
  <si>
    <t xml:space="preserve">Ročno odstranjevanje tujerodnih vrst na bazenu se vrši po naročilu nadzora. Odstranjevanje se vrši lahko večkrat letno in to na odsekih, kjer se pojavljajo tujerodna vrste in jih za odstranitev naroči nadzor. Po zaključko del se izvede zapisnik o končanju del, ki je osnova za obračun in izstavitev računa.
</t>
  </si>
  <si>
    <r>
      <rPr>
        <b/>
        <sz val="9"/>
        <rFont val="Arial"/>
        <family val="2"/>
        <charset val="238"/>
      </rPr>
      <t>Izvajalca se opozarja, da je na akumulacijskem bazenu posajenih veliko število novih sadik, ki se jih med košnjo ne sme poškodovati! Sadike so označene s količki! V kolikor bo poškodoval rastline, jih bo zamenjal z novimi rastlinami na svoje stroške.</t>
    </r>
    <r>
      <rPr>
        <sz val="9"/>
        <rFont val="Arial"/>
        <family val="2"/>
        <charset val="238"/>
      </rPr>
      <t xml:space="preserve">
</t>
    </r>
  </si>
  <si>
    <t>Odstranjevanje vodnih rastlin na pritokih z nakldanjem in odvozom na stalno deponijo m2</t>
  </si>
  <si>
    <t>Skupja cena za košnja posameznih odsekov- ročno</t>
  </si>
  <si>
    <t>Skupna cena odstranitev rastlin v pritokih- jarki</t>
  </si>
  <si>
    <t>LEVI BREG</t>
  </si>
  <si>
    <t>Odsek jekleni most- Šobak l389,53m</t>
  </si>
  <si>
    <t>Odsek Šobak- betonski most l 544 m</t>
  </si>
  <si>
    <t>Odsek betonski most Mostec l 1711,79 m</t>
  </si>
  <si>
    <t>Odsek Mostec brod do odcepne rampe l 1226,52 m</t>
  </si>
  <si>
    <t>Odsek prehodna rampa začasni zaključe nasipa  l 1014,16m</t>
  </si>
  <si>
    <t>Odsek zaključka nasipa dom izliva jarka v Savo l 467,56 m</t>
  </si>
  <si>
    <t>Odsek Šobaka do začasnega priključka l 4517 m</t>
  </si>
  <si>
    <t>Košnja vzožja nasipa</t>
  </si>
  <si>
    <t>DESNI BREG:</t>
  </si>
  <si>
    <t>Odsek oporni zid čatež  do Kosa L 490 m</t>
  </si>
  <si>
    <t>Odsek Čatež- Podgračeno- zaključek nasipa l 3555,74 m</t>
  </si>
  <si>
    <t>Ročna košnja trave med jarkom in nasipom</t>
  </si>
  <si>
    <t>Jarek 1 odsek Čatežke toplice dolvodno proti AC l 1360 m</t>
  </si>
  <si>
    <t>GABERNICA</t>
  </si>
  <si>
    <t>Nova Gabernica l 5501 m</t>
  </si>
  <si>
    <t>Stara Gabernica l 7294 m</t>
  </si>
  <si>
    <t>SKUPAJ LB+ DB</t>
  </si>
  <si>
    <t>POPIS DEL</t>
  </si>
  <si>
    <t>Košnjo površin na območju akumulacijskega bazena HE Mokrice v letih 2017-2020</t>
  </si>
  <si>
    <t xml:space="preserve">Začetek košnje se vsako leto dogovori z naročnikom za vsak bazen in odsek posebej. Predviden začetek košnje je 25 april. Konec vseh košenj je konec meseca septembra.Po zaključku del se izvede zapisnik o končanju del, ki je osnova za obračun in izstavitev računa.
</t>
  </si>
  <si>
    <t>Mulčenje grmovja se izvede redno s košno travnatih površin. Veje grmovja se odsranijo z odvozom na stalno deponijo. Po zaključku del se izvede zapisnik o končanju del, ki je osnova za obračun in izstavitev računa.</t>
  </si>
  <si>
    <t>Naročnik lahko izloči določene odseke, ki jih ne bo urejal (kosil, mulčal, odstranjeval), tako, da jih izvajalec ne bo potem obračunal, kot izvedena dela. Odseke določi naročnik za vsako košnjo, mulčanje, odstranjevanje tujerodnih vrst posebej za vsako leto oziroma košnjo posebej.</t>
  </si>
  <si>
    <t>Rončo odstranjevanje tujerodnih vrst z odstranitvijo- košnjo, nakladanjem na prevozno sredstvo in uničenje- sežig m2</t>
  </si>
  <si>
    <t>Skupaj cena za košnja posameznih odsekov- strojno</t>
  </si>
  <si>
    <t>Skupna cena za ročno  odstranitev tujerodnih vrst</t>
  </si>
  <si>
    <t>Skupaj vrednost v EUR brez DDV</t>
  </si>
  <si>
    <t>Cena na enoto v EUR/m2</t>
  </si>
  <si>
    <t>Začetek košnje se vsako letno dogovori z naročnikom za vsak odsek posebej. Predviden začetek košnje je 25 april. Konec vseh košenj je september.</t>
  </si>
  <si>
    <t>REKAPITULACIJA KOŠNJE AKUMULACIJSKIH BAZENOV HE KRŠKO, HE ARTO- BLANCA, HE BOŠTANJ, HE MOKRICE</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</si>
</sst>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1" formatCode="_-* #,##0\ _€_-;\-* #,##0\ _€_-;_-* &quot;-&quot;\ _€_-;_-@_-"/>
    <numFmt numFmtId="43" formatCode="_-* #,##0.00\ _€_-;\-* #,##0.00\ _€_-;_-* &quot;-&quot;??\ _€_-;_-@_-"/>
    <numFmt numFmtId="164" formatCode="_-* #,##0.000\ _€_-;\-* #,##0.000\ _€_-;_-* &quot;-&quot;??\ _€_-;_-@_-"/>
    <numFmt numFmtId="165" formatCode="#,##0_ ;\-#,##0\ "/>
  </numFmts>
  <fonts count="31" x14ac:knownFonts="1">
    <font>
      <sz val="10"/>
      <name val="Arial"/>
      <charset val="238"/>
    </font>
    <font>
      <sz val="11"/>
      <color theme="1"/>
      <name val="Calibri"/>
      <family val="2"/>
      <charset val="238"/>
      <scheme val="minor"/>
    </font>
    <font>
      <sz val="10"/>
      <name val="Arial"/>
      <family val="2"/>
      <charset val="238"/>
    </font>
    <font>
      <sz val="8"/>
      <name val="Arial"/>
      <family val="2"/>
      <charset val="238"/>
    </font>
    <font>
      <b/>
      <sz val="14"/>
      <name val="Arial"/>
      <family val="2"/>
      <charset val="238"/>
    </font>
    <font>
      <b/>
      <sz val="14"/>
      <name val="Arial"/>
      <family val="2"/>
      <charset val="238"/>
    </font>
    <font>
      <b/>
      <sz val="10"/>
      <name val="Arial"/>
      <family val="2"/>
      <charset val="238"/>
    </font>
    <font>
      <sz val="14"/>
      <name val="Arial"/>
      <family val="2"/>
      <charset val="238"/>
    </font>
    <font>
      <sz val="11"/>
      <name val="Arial"/>
      <family val="2"/>
      <charset val="238"/>
    </font>
    <font>
      <b/>
      <sz val="11"/>
      <name val="Arial"/>
      <family val="2"/>
      <charset val="238"/>
    </font>
    <font>
      <sz val="10"/>
      <name val="Arial"/>
      <family val="2"/>
      <charset val="238"/>
    </font>
    <font>
      <sz val="10"/>
      <color rgb="FFFF0000"/>
      <name val="Arial"/>
      <family val="2"/>
      <charset val="238"/>
    </font>
    <font>
      <b/>
      <sz val="10"/>
      <color rgb="FFFF0000"/>
      <name val="Arial"/>
      <family val="2"/>
      <charset val="238"/>
    </font>
    <font>
      <b/>
      <sz val="11"/>
      <color theme="1"/>
      <name val="Calibri"/>
      <family val="2"/>
      <charset val="238"/>
      <scheme val="minor"/>
    </font>
    <font>
      <b/>
      <sz val="14"/>
      <color theme="8" tint="-0.249977111117893"/>
      <name val="Arial"/>
      <family val="2"/>
      <charset val="238"/>
    </font>
    <font>
      <sz val="10"/>
      <color theme="9" tint="0.39997558519241921"/>
      <name val="Arial"/>
      <family val="2"/>
      <charset val="238"/>
    </font>
    <font>
      <sz val="10"/>
      <color rgb="FF00B050"/>
      <name val="Arial"/>
      <family val="2"/>
      <charset val="238"/>
    </font>
    <font>
      <sz val="10"/>
      <color theme="8" tint="-0.249977111117893"/>
      <name val="Arial"/>
      <family val="2"/>
      <charset val="238"/>
    </font>
    <font>
      <sz val="9"/>
      <name val="Arial"/>
      <family val="2"/>
      <charset val="238"/>
    </font>
    <font>
      <sz val="9"/>
      <color rgb="FF00B050"/>
      <name val="Arial"/>
      <family val="2"/>
      <charset val="238"/>
    </font>
    <font>
      <sz val="9"/>
      <color rgb="FFFF0000"/>
      <name val="Arial"/>
      <family val="2"/>
      <charset val="238"/>
    </font>
    <font>
      <sz val="9"/>
      <color theme="9" tint="0.39997558519241921"/>
      <name val="Arial"/>
      <family val="2"/>
      <charset val="238"/>
    </font>
    <font>
      <sz val="9"/>
      <color theme="8" tint="-0.249977111117893"/>
      <name val="Arial"/>
      <family val="2"/>
      <charset val="238"/>
    </font>
    <font>
      <b/>
      <sz val="9"/>
      <name val="Arial"/>
      <family val="2"/>
      <charset val="238"/>
    </font>
    <font>
      <b/>
      <sz val="9"/>
      <color theme="8" tint="-0.249977111117893"/>
      <name val="Arial"/>
      <family val="2"/>
      <charset val="238"/>
    </font>
    <font>
      <b/>
      <sz val="9"/>
      <color rgb="FF00B050"/>
      <name val="Arial"/>
      <family val="2"/>
      <charset val="238"/>
    </font>
    <font>
      <b/>
      <sz val="9"/>
      <color rgb="FFFF0000"/>
      <name val="Arial"/>
      <family val="2"/>
      <charset val="238"/>
    </font>
    <font>
      <b/>
      <sz val="9"/>
      <color theme="9" tint="0.39997558519241921"/>
      <name val="Arial"/>
      <family val="2"/>
      <charset val="238"/>
    </font>
    <font>
      <sz val="14"/>
      <color rgb="FF00B050"/>
      <name val="Arial"/>
      <family val="2"/>
      <charset val="238"/>
    </font>
    <font>
      <sz val="9"/>
      <color theme="9" tint="-0.249977111117893"/>
      <name val="Arial"/>
      <family val="2"/>
      <charset val="238"/>
    </font>
    <font>
      <b/>
      <sz val="9"/>
      <color theme="9" tint="-0.249977111117893"/>
      <name val="Arial"/>
      <family val="2"/>
      <charset val="238"/>
    </font>
  </fonts>
  <fills count="10">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2" tint="-9.9978637043366805E-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5">
    <xf numFmtId="0" fontId="0" fillId="0" borderId="0"/>
    <xf numFmtId="43" fontId="10" fillId="0" borderId="0" applyFont="0" applyFill="0" applyBorder="0" applyAlignment="0" applyProtection="0"/>
    <xf numFmtId="43" fontId="2" fillId="0" borderId="0" applyFont="0" applyFill="0" applyBorder="0" applyAlignment="0" applyProtection="0"/>
    <xf numFmtId="0" fontId="1" fillId="0" borderId="0"/>
    <xf numFmtId="43" fontId="1" fillId="0" borderId="0" applyFont="0" applyFill="0" applyBorder="0" applyAlignment="0" applyProtection="0"/>
  </cellStyleXfs>
  <cellXfs count="380">
    <xf numFmtId="0" fontId="0" fillId="0" borderId="0" xfId="0"/>
    <xf numFmtId="0" fontId="2" fillId="0" borderId="0" xfId="0" applyFont="1" applyFill="1"/>
    <xf numFmtId="0" fontId="5" fillId="0" borderId="0" xfId="0" applyFont="1" applyFill="1"/>
    <xf numFmtId="0" fontId="6" fillId="0" borderId="0" xfId="0" applyFont="1"/>
    <xf numFmtId="0" fontId="8" fillId="0" borderId="0" xfId="0" applyFont="1"/>
    <xf numFmtId="0" fontId="9" fillId="0" borderId="0" xfId="0" applyFont="1"/>
    <xf numFmtId="0" fontId="4" fillId="0" borderId="0" xfId="0" applyFont="1" applyFill="1"/>
    <xf numFmtId="0" fontId="13" fillId="0" borderId="1" xfId="3" applyFont="1" applyBorder="1" applyAlignment="1">
      <alignment wrapText="1"/>
    </xf>
    <xf numFmtId="43" fontId="13" fillId="0" borderId="1" xfId="4" applyFont="1" applyBorder="1" applyAlignment="1">
      <alignment horizontal="center"/>
    </xf>
    <xf numFmtId="0" fontId="13" fillId="0" borderId="1" xfId="3" applyFont="1" applyBorder="1" applyAlignment="1">
      <alignment horizontal="center"/>
    </xf>
    <xf numFmtId="0" fontId="1" fillId="0" borderId="0" xfId="3"/>
    <xf numFmtId="0" fontId="13" fillId="0" borderId="1" xfId="4" applyNumberFormat="1" applyFont="1" applyBorder="1" applyAlignment="1">
      <alignment horizontal="center"/>
    </xf>
    <xf numFmtId="43" fontId="13" fillId="0" borderId="1" xfId="3" applyNumberFormat="1" applyFont="1" applyBorder="1" applyAlignment="1">
      <alignment horizontal="center"/>
    </xf>
    <xf numFmtId="43" fontId="0" fillId="0" borderId="0" xfId="4" applyFont="1" applyAlignment="1">
      <alignment horizontal="center"/>
    </xf>
    <xf numFmtId="0" fontId="1" fillId="0" borderId="0" xfId="3" applyAlignment="1">
      <alignment horizontal="center"/>
    </xf>
    <xf numFmtId="0" fontId="1" fillId="0" borderId="0" xfId="3" applyAlignment="1">
      <alignment wrapText="1"/>
    </xf>
    <xf numFmtId="0" fontId="7" fillId="2" borderId="0" xfId="0" applyFont="1" applyFill="1" applyAlignment="1">
      <alignment horizontal="center" wrapText="1"/>
    </xf>
    <xf numFmtId="164" fontId="2" fillId="2" borderId="0" xfId="1" applyNumberFormat="1" applyFont="1" applyFill="1" applyAlignment="1">
      <alignment wrapText="1"/>
    </xf>
    <xf numFmtId="43" fontId="0" fillId="2" borderId="0" xfId="1" applyFont="1" applyFill="1" applyAlignment="1">
      <alignment wrapText="1"/>
    </xf>
    <xf numFmtId="0" fontId="2" fillId="2" borderId="0" xfId="0" applyFont="1" applyFill="1"/>
    <xf numFmtId="0" fontId="2" fillId="2" borderId="0" xfId="0" applyFont="1" applyFill="1" applyAlignment="1">
      <alignment wrapText="1"/>
    </xf>
    <xf numFmtId="0" fontId="6" fillId="2" borderId="0" xfId="0" applyFont="1" applyFill="1" applyAlignment="1">
      <alignment wrapText="1"/>
    </xf>
    <xf numFmtId="43" fontId="2" fillId="2" borderId="0" xfId="1" applyNumberFormat="1" applyFont="1" applyFill="1" applyAlignment="1">
      <alignment wrapText="1"/>
    </xf>
    <xf numFmtId="43" fontId="2" fillId="2" borderId="0" xfId="1" applyFont="1" applyFill="1"/>
    <xf numFmtId="0" fontId="6" fillId="2" borderId="1" xfId="0" applyFont="1" applyFill="1" applyBorder="1" applyAlignment="1">
      <alignment wrapText="1"/>
    </xf>
    <xf numFmtId="43" fontId="6" fillId="2" borderId="1" xfId="1" applyNumberFormat="1" applyFont="1" applyFill="1" applyBorder="1" applyAlignment="1"/>
    <xf numFmtId="0" fontId="6" fillId="2" borderId="1" xfId="0" applyFont="1" applyFill="1" applyBorder="1" applyAlignment="1"/>
    <xf numFmtId="43" fontId="6" fillId="2" borderId="1" xfId="1" applyFont="1" applyFill="1" applyBorder="1"/>
    <xf numFmtId="43" fontId="6" fillId="2" borderId="1" xfId="1" applyFont="1" applyFill="1" applyBorder="1" applyAlignment="1">
      <alignment wrapText="1"/>
    </xf>
    <xf numFmtId="164" fontId="6" fillId="2" borderId="1" xfId="1" applyNumberFormat="1" applyFont="1" applyFill="1" applyBorder="1" applyAlignment="1">
      <alignment wrapText="1"/>
    </xf>
    <xf numFmtId="0" fontId="6" fillId="2" borderId="1" xfId="0" applyFont="1" applyFill="1" applyBorder="1"/>
    <xf numFmtId="43" fontId="6" fillId="2" borderId="1" xfId="1" applyNumberFormat="1" applyFont="1" applyFill="1" applyBorder="1" applyAlignment="1">
      <alignment wrapText="1"/>
    </xf>
    <xf numFmtId="43" fontId="2" fillId="2" borderId="1" xfId="1" applyNumberFormat="1" applyFont="1" applyFill="1" applyBorder="1" applyAlignment="1">
      <alignment wrapText="1"/>
    </xf>
    <xf numFmtId="43" fontId="2" fillId="2" borderId="1" xfId="1" applyFont="1" applyFill="1" applyBorder="1" applyAlignment="1">
      <alignment wrapText="1"/>
    </xf>
    <xf numFmtId="43" fontId="2" fillId="2" borderId="1" xfId="1" applyFont="1" applyFill="1" applyBorder="1"/>
    <xf numFmtId="164" fontId="2" fillId="2" borderId="1" xfId="1" applyNumberFormat="1" applyFont="1" applyFill="1" applyBorder="1" applyAlignment="1">
      <alignment wrapText="1"/>
    </xf>
    <xf numFmtId="0" fontId="2" fillId="2" borderId="1" xfId="0" applyFont="1" applyFill="1" applyBorder="1"/>
    <xf numFmtId="0" fontId="2" fillId="2" borderId="1" xfId="0" applyFont="1" applyFill="1" applyBorder="1" applyAlignment="1">
      <alignment wrapText="1"/>
    </xf>
    <xf numFmtId="43" fontId="0" fillId="2" borderId="1" xfId="1" applyFont="1" applyFill="1" applyBorder="1" applyAlignment="1">
      <alignment wrapText="1"/>
    </xf>
    <xf numFmtId="43" fontId="6" fillId="2" borderId="4" xfId="1" applyNumberFormat="1" applyFont="1" applyFill="1" applyBorder="1" applyAlignment="1">
      <alignment wrapText="1"/>
    </xf>
    <xf numFmtId="164" fontId="2" fillId="2" borderId="0" xfId="2" applyNumberFormat="1" applyFont="1" applyFill="1" applyAlignment="1">
      <alignment wrapText="1"/>
    </xf>
    <xf numFmtId="43" fontId="0" fillId="2" borderId="0" xfId="2" applyFont="1" applyFill="1" applyAlignment="1">
      <alignment wrapText="1"/>
    </xf>
    <xf numFmtId="43" fontId="2" fillId="2" borderId="0" xfId="2" applyNumberFormat="1" applyFont="1" applyFill="1" applyAlignment="1">
      <alignment wrapText="1"/>
    </xf>
    <xf numFmtId="43" fontId="2" fillId="2" borderId="0" xfId="2" applyFont="1" applyFill="1"/>
    <xf numFmtId="43" fontId="2" fillId="2" borderId="1" xfId="2" applyNumberFormat="1" applyFont="1" applyFill="1" applyBorder="1" applyAlignment="1"/>
    <xf numFmtId="0" fontId="2" fillId="2" borderId="1" xfId="0" applyFont="1" applyFill="1" applyBorder="1" applyAlignment="1"/>
    <xf numFmtId="43" fontId="2" fillId="2" borderId="1" xfId="2" applyFont="1" applyFill="1" applyBorder="1"/>
    <xf numFmtId="43" fontId="2" fillId="2" borderId="1" xfId="2" applyFont="1" applyFill="1" applyBorder="1" applyAlignment="1">
      <alignment wrapText="1"/>
    </xf>
    <xf numFmtId="164" fontId="2" fillId="2" borderId="1" xfId="2" applyNumberFormat="1" applyFont="1" applyFill="1" applyBorder="1" applyAlignment="1">
      <alignment wrapText="1"/>
    </xf>
    <xf numFmtId="43" fontId="0" fillId="2" borderId="1" xfId="2" applyFont="1" applyFill="1" applyBorder="1" applyAlignment="1">
      <alignment wrapText="1"/>
    </xf>
    <xf numFmtId="43" fontId="2" fillId="2" borderId="1" xfId="2" applyNumberFormat="1" applyFont="1" applyFill="1" applyBorder="1" applyAlignment="1">
      <alignment wrapText="1"/>
    </xf>
    <xf numFmtId="43" fontId="6" fillId="2" borderId="1" xfId="2" applyFont="1" applyFill="1" applyBorder="1" applyAlignment="1">
      <alignment wrapText="1"/>
    </xf>
    <xf numFmtId="43" fontId="6" fillId="2" borderId="1" xfId="2" applyNumberFormat="1" applyFont="1" applyFill="1" applyBorder="1" applyAlignment="1">
      <alignment wrapText="1"/>
    </xf>
    <xf numFmtId="43" fontId="6" fillId="2" borderId="1" xfId="2" applyFont="1" applyFill="1" applyBorder="1"/>
    <xf numFmtId="164" fontId="6" fillId="2" borderId="1" xfId="2" applyNumberFormat="1" applyFont="1" applyFill="1" applyBorder="1" applyAlignment="1">
      <alignment wrapText="1"/>
    </xf>
    <xf numFmtId="43" fontId="6" fillId="2" borderId="1" xfId="0" applyNumberFormat="1" applyFont="1" applyFill="1" applyBorder="1" applyAlignment="1">
      <alignment wrapText="1"/>
    </xf>
    <xf numFmtId="43" fontId="6" fillId="2" borderId="4" xfId="2" applyNumberFormat="1" applyFont="1" applyFill="1" applyBorder="1" applyAlignment="1">
      <alignment wrapText="1"/>
    </xf>
    <xf numFmtId="164" fontId="0" fillId="2" borderId="0" xfId="2" applyNumberFormat="1" applyFont="1" applyFill="1" applyAlignment="1">
      <alignment wrapText="1"/>
    </xf>
    <xf numFmtId="0" fontId="0" fillId="2" borderId="0" xfId="0" applyFill="1"/>
    <xf numFmtId="43" fontId="0" fillId="2" borderId="0" xfId="2" applyNumberFormat="1" applyFont="1" applyFill="1" applyAlignment="1">
      <alignment wrapText="1"/>
    </xf>
    <xf numFmtId="0" fontId="0" fillId="2" borderId="0" xfId="0" applyFill="1" applyAlignment="1">
      <alignment wrapText="1"/>
    </xf>
    <xf numFmtId="43" fontId="0" fillId="2" borderId="0" xfId="2" applyFont="1" applyFill="1"/>
    <xf numFmtId="0" fontId="0" fillId="2" borderId="1" xfId="0" applyFill="1" applyBorder="1" applyAlignment="1">
      <alignment wrapText="1"/>
    </xf>
    <xf numFmtId="43" fontId="0" fillId="2" borderId="1" xfId="2" applyFont="1" applyFill="1" applyBorder="1"/>
    <xf numFmtId="0" fontId="0" fillId="2" borderId="1" xfId="0" applyFill="1" applyBorder="1"/>
    <xf numFmtId="164" fontId="0" fillId="2" borderId="1" xfId="2" applyNumberFormat="1" applyFont="1" applyFill="1" applyBorder="1" applyAlignment="1">
      <alignment wrapText="1"/>
    </xf>
    <xf numFmtId="0" fontId="6" fillId="2" borderId="0" xfId="0" applyFont="1" applyFill="1" applyBorder="1" applyAlignment="1">
      <alignment wrapText="1"/>
    </xf>
    <xf numFmtId="43" fontId="2" fillId="2" borderId="0" xfId="2" applyNumberFormat="1" applyFont="1" applyFill="1" applyBorder="1" applyAlignment="1">
      <alignment wrapText="1"/>
    </xf>
    <xf numFmtId="43" fontId="2" fillId="2" borderId="0" xfId="2" applyFont="1" applyFill="1" applyBorder="1" applyAlignment="1">
      <alignment wrapText="1"/>
    </xf>
    <xf numFmtId="43" fontId="2" fillId="2" borderId="0" xfId="2" applyFont="1" applyFill="1" applyBorder="1"/>
    <xf numFmtId="164" fontId="2" fillId="2" borderId="0" xfId="2" applyNumberFormat="1" applyFont="1" applyFill="1" applyBorder="1" applyAlignment="1">
      <alignment wrapText="1"/>
    </xf>
    <xf numFmtId="43" fontId="0" fillId="2" borderId="0" xfId="2" applyFont="1" applyFill="1" applyBorder="1" applyAlignment="1">
      <alignment wrapText="1"/>
    </xf>
    <xf numFmtId="0" fontId="2" fillId="2" borderId="0" xfId="0" applyFont="1" applyFill="1" applyBorder="1"/>
    <xf numFmtId="0" fontId="2" fillId="2" borderId="0" xfId="0" applyFont="1" applyFill="1" applyBorder="1" applyAlignment="1">
      <alignment wrapText="1"/>
    </xf>
    <xf numFmtId="43" fontId="0" fillId="3" borderId="0" xfId="2" applyFont="1" applyFill="1" applyAlignment="1">
      <alignment wrapText="1"/>
    </xf>
    <xf numFmtId="0" fontId="0" fillId="3" borderId="0" xfId="0" applyFill="1" applyAlignment="1">
      <alignment wrapText="1"/>
    </xf>
    <xf numFmtId="164" fontId="0" fillId="3" borderId="0" xfId="2" applyNumberFormat="1" applyFont="1" applyFill="1" applyAlignment="1">
      <alignment wrapText="1"/>
    </xf>
    <xf numFmtId="0" fontId="6" fillId="2" borderId="0" xfId="0" applyFont="1" applyFill="1"/>
    <xf numFmtId="43" fontId="6" fillId="2" borderId="0" xfId="2" applyFont="1" applyFill="1" applyAlignment="1">
      <alignment wrapText="1"/>
    </xf>
    <xf numFmtId="0" fontId="4" fillId="2" borderId="0" xfId="0" applyFont="1" applyFill="1" applyAlignment="1">
      <alignment horizontal="center" wrapText="1"/>
    </xf>
    <xf numFmtId="0" fontId="4" fillId="2" borderId="0" xfId="0" applyFont="1" applyFill="1"/>
    <xf numFmtId="0" fontId="8" fillId="2" borderId="0" xfId="0" applyFont="1" applyFill="1"/>
    <xf numFmtId="0" fontId="8" fillId="2" borderId="0" xfId="0" applyFont="1" applyFill="1" applyBorder="1"/>
    <xf numFmtId="43" fontId="6" fillId="4" borderId="1" xfId="1" applyNumberFormat="1" applyFont="1" applyFill="1" applyBorder="1" applyAlignment="1">
      <alignment wrapText="1"/>
    </xf>
    <xf numFmtId="43" fontId="2" fillId="4" borderId="1" xfId="1" applyNumberFormat="1" applyFont="1" applyFill="1" applyBorder="1" applyAlignment="1">
      <alignment wrapText="1"/>
    </xf>
    <xf numFmtId="164" fontId="6" fillId="4" borderId="1" xfId="1" applyNumberFormat="1" applyFont="1" applyFill="1" applyBorder="1" applyAlignment="1">
      <alignment wrapText="1"/>
    </xf>
    <xf numFmtId="164" fontId="2" fillId="4" borderId="1" xfId="1" applyNumberFormat="1" applyFont="1" applyFill="1" applyBorder="1" applyAlignment="1">
      <alignment wrapText="1"/>
    </xf>
    <xf numFmtId="43" fontId="6" fillId="4" borderId="1" xfId="1" applyFont="1" applyFill="1" applyBorder="1"/>
    <xf numFmtId="43" fontId="6" fillId="4" borderId="1" xfId="1" applyFont="1" applyFill="1" applyBorder="1" applyAlignment="1">
      <alignment wrapText="1"/>
    </xf>
    <xf numFmtId="43" fontId="2" fillId="4" borderId="1" xfId="1" applyFont="1" applyFill="1" applyBorder="1" applyAlignment="1">
      <alignment wrapText="1"/>
    </xf>
    <xf numFmtId="41" fontId="2" fillId="4" borderId="1" xfId="1" applyNumberFormat="1" applyFont="1" applyFill="1" applyBorder="1" applyAlignment="1">
      <alignment wrapText="1"/>
    </xf>
    <xf numFmtId="43" fontId="6" fillId="5" borderId="1" xfId="1" applyFont="1" applyFill="1" applyBorder="1" applyAlignment="1">
      <alignment wrapText="1"/>
    </xf>
    <xf numFmtId="43" fontId="2" fillId="5" borderId="1" xfId="1" applyFont="1" applyFill="1" applyBorder="1" applyAlignment="1">
      <alignment wrapText="1"/>
    </xf>
    <xf numFmtId="43" fontId="6" fillId="5" borderId="1" xfId="1" applyNumberFormat="1" applyFont="1" applyFill="1" applyBorder="1" applyAlignment="1">
      <alignment wrapText="1"/>
    </xf>
    <xf numFmtId="164" fontId="6" fillId="5" borderId="1" xfId="1" applyNumberFormat="1" applyFont="1" applyFill="1" applyBorder="1" applyAlignment="1">
      <alignment wrapText="1"/>
    </xf>
    <xf numFmtId="164" fontId="2" fillId="5" borderId="1" xfId="1" applyNumberFormat="1" applyFont="1" applyFill="1" applyBorder="1" applyAlignment="1">
      <alignment wrapText="1"/>
    </xf>
    <xf numFmtId="41" fontId="2" fillId="5" borderId="1" xfId="1" applyNumberFormat="1" applyFont="1" applyFill="1" applyBorder="1" applyAlignment="1">
      <alignment wrapText="1"/>
    </xf>
    <xf numFmtId="41" fontId="6" fillId="5" borderId="1" xfId="1" applyNumberFormat="1" applyFont="1" applyFill="1" applyBorder="1" applyAlignment="1">
      <alignment wrapText="1"/>
    </xf>
    <xf numFmtId="43" fontId="6" fillId="5" borderId="1" xfId="1" applyFont="1" applyFill="1" applyBorder="1"/>
    <xf numFmtId="43" fontId="6" fillId="6" borderId="1" xfId="1" applyFont="1" applyFill="1" applyBorder="1" applyAlignment="1">
      <alignment wrapText="1"/>
    </xf>
    <xf numFmtId="43" fontId="2" fillId="6" borderId="1" xfId="1" applyFont="1" applyFill="1" applyBorder="1" applyAlignment="1">
      <alignment wrapText="1"/>
    </xf>
    <xf numFmtId="43" fontId="6" fillId="6" borderId="1" xfId="1" applyNumberFormat="1" applyFont="1" applyFill="1" applyBorder="1" applyAlignment="1">
      <alignment wrapText="1"/>
    </xf>
    <xf numFmtId="164" fontId="6" fillId="6" borderId="1" xfId="1" applyNumberFormat="1" applyFont="1" applyFill="1" applyBorder="1" applyAlignment="1">
      <alignment wrapText="1"/>
    </xf>
    <xf numFmtId="164" fontId="2" fillId="6" borderId="1" xfId="1" applyNumberFormat="1" applyFont="1" applyFill="1" applyBorder="1" applyAlignment="1">
      <alignment wrapText="1"/>
    </xf>
    <xf numFmtId="41" fontId="2" fillId="6" borderId="1" xfId="1" applyNumberFormat="1" applyFont="1" applyFill="1" applyBorder="1" applyAlignment="1">
      <alignment wrapText="1"/>
    </xf>
    <xf numFmtId="41" fontId="6" fillId="6" borderId="1" xfId="1" applyNumberFormat="1" applyFont="1" applyFill="1" applyBorder="1" applyAlignment="1">
      <alignment wrapText="1"/>
    </xf>
    <xf numFmtId="43" fontId="6" fillId="6" borderId="1" xfId="1" applyFont="1" applyFill="1" applyBorder="1"/>
    <xf numFmtId="43" fontId="2" fillId="5" borderId="1" xfId="1" applyFont="1" applyFill="1" applyBorder="1"/>
    <xf numFmtId="0" fontId="2" fillId="5" borderId="1" xfId="0" applyFont="1" applyFill="1" applyBorder="1"/>
    <xf numFmtId="43" fontId="6" fillId="7" borderId="1" xfId="1" applyFont="1" applyFill="1" applyBorder="1"/>
    <xf numFmtId="43" fontId="2" fillId="7" borderId="1" xfId="1" applyFont="1" applyFill="1" applyBorder="1"/>
    <xf numFmtId="43" fontId="6" fillId="7" borderId="1" xfId="1" applyNumberFormat="1" applyFont="1" applyFill="1" applyBorder="1" applyAlignment="1">
      <alignment wrapText="1"/>
    </xf>
    <xf numFmtId="43" fontId="6" fillId="7" borderId="1" xfId="1" applyFont="1" applyFill="1" applyBorder="1" applyAlignment="1">
      <alignment wrapText="1"/>
    </xf>
    <xf numFmtId="164" fontId="6" fillId="7" borderId="1" xfId="1" applyNumberFormat="1" applyFont="1" applyFill="1" applyBorder="1" applyAlignment="1">
      <alignment wrapText="1"/>
    </xf>
    <xf numFmtId="164" fontId="2" fillId="7" borderId="1" xfId="1" applyNumberFormat="1" applyFont="1" applyFill="1" applyBorder="1" applyAlignment="1">
      <alignment wrapText="1"/>
    </xf>
    <xf numFmtId="43" fontId="2" fillId="7" borderId="1" xfId="1" applyFont="1" applyFill="1" applyBorder="1" applyAlignment="1">
      <alignment wrapText="1"/>
    </xf>
    <xf numFmtId="41" fontId="6" fillId="7" borderId="1" xfId="1" applyNumberFormat="1" applyFont="1" applyFill="1" applyBorder="1" applyAlignment="1">
      <alignment wrapText="1"/>
    </xf>
    <xf numFmtId="41" fontId="0" fillId="7" borderId="1" xfId="1" applyNumberFormat="1" applyFont="1" applyFill="1" applyBorder="1" applyAlignment="1">
      <alignment wrapText="1"/>
    </xf>
    <xf numFmtId="43" fontId="0" fillId="7" borderId="1" xfId="1" applyFont="1" applyFill="1" applyBorder="1" applyAlignment="1">
      <alignment wrapText="1"/>
    </xf>
    <xf numFmtId="43" fontId="6" fillId="8" borderId="1" xfId="1" applyFont="1" applyFill="1" applyBorder="1" applyAlignment="1">
      <alignment wrapText="1"/>
    </xf>
    <xf numFmtId="43" fontId="2" fillId="8" borderId="1" xfId="1" applyFont="1" applyFill="1" applyBorder="1" applyAlignment="1">
      <alignment wrapText="1"/>
    </xf>
    <xf numFmtId="43" fontId="6" fillId="8" borderId="1" xfId="1" applyNumberFormat="1" applyFont="1" applyFill="1" applyBorder="1" applyAlignment="1">
      <alignment wrapText="1"/>
    </xf>
    <xf numFmtId="43" fontId="6" fillId="8" borderId="1" xfId="1" applyFont="1" applyFill="1" applyBorder="1"/>
    <xf numFmtId="164" fontId="6" fillId="8" borderId="1" xfId="1" applyNumberFormat="1" applyFont="1" applyFill="1" applyBorder="1" applyAlignment="1">
      <alignment wrapText="1"/>
    </xf>
    <xf numFmtId="0" fontId="6" fillId="8" borderId="1" xfId="0" applyFont="1" applyFill="1" applyBorder="1" applyAlignment="1">
      <alignment wrapText="1"/>
    </xf>
    <xf numFmtId="164" fontId="2" fillId="8" borderId="1" xfId="1" applyNumberFormat="1" applyFont="1" applyFill="1" applyBorder="1" applyAlignment="1">
      <alignment wrapText="1"/>
    </xf>
    <xf numFmtId="0" fontId="2" fillId="8" borderId="1" xfId="0" applyFont="1" applyFill="1" applyBorder="1" applyAlignment="1">
      <alignment wrapText="1"/>
    </xf>
    <xf numFmtId="41" fontId="2" fillId="8" borderId="1" xfId="1" applyNumberFormat="1" applyFont="1" applyFill="1" applyBorder="1" applyAlignment="1">
      <alignment wrapText="1"/>
    </xf>
    <xf numFmtId="43" fontId="2" fillId="8" borderId="1" xfId="0" applyNumberFormat="1" applyFont="1" applyFill="1" applyBorder="1" applyAlignment="1">
      <alignment wrapText="1"/>
    </xf>
    <xf numFmtId="41" fontId="6" fillId="8" borderId="1" xfId="1" applyNumberFormat="1" applyFont="1" applyFill="1" applyBorder="1" applyAlignment="1">
      <alignment wrapText="1"/>
    </xf>
    <xf numFmtId="43" fontId="2" fillId="4" borderId="1" xfId="2" applyNumberFormat="1" applyFont="1" applyFill="1" applyBorder="1" applyAlignment="1">
      <alignment wrapText="1"/>
    </xf>
    <xf numFmtId="43" fontId="6" fillId="4" borderId="1" xfId="2" applyNumberFormat="1" applyFont="1" applyFill="1" applyBorder="1" applyAlignment="1">
      <alignment wrapText="1"/>
    </xf>
    <xf numFmtId="164" fontId="2" fillId="4" borderId="1" xfId="2" applyNumberFormat="1" applyFont="1" applyFill="1" applyBorder="1" applyAlignment="1">
      <alignment wrapText="1"/>
    </xf>
    <xf numFmtId="43" fontId="2" fillId="4" borderId="1" xfId="2" applyFont="1" applyFill="1" applyBorder="1" applyAlignment="1">
      <alignment wrapText="1"/>
    </xf>
    <xf numFmtId="43" fontId="6" fillId="4" borderId="1" xfId="2" applyFont="1" applyFill="1" applyBorder="1" applyAlignment="1">
      <alignment wrapText="1"/>
    </xf>
    <xf numFmtId="164" fontId="6" fillId="4" borderId="1" xfId="2" applyNumberFormat="1" applyFont="1" applyFill="1" applyBorder="1" applyAlignment="1">
      <alignment wrapText="1"/>
    </xf>
    <xf numFmtId="41" fontId="2" fillId="4" borderId="1" xfId="2" applyNumberFormat="1" applyFont="1" applyFill="1" applyBorder="1" applyAlignment="1">
      <alignment wrapText="1"/>
    </xf>
    <xf numFmtId="43" fontId="2" fillId="6" borderId="1" xfId="2" applyFont="1" applyFill="1" applyBorder="1" applyAlignment="1">
      <alignment wrapText="1"/>
    </xf>
    <xf numFmtId="43" fontId="6" fillId="6" borderId="1" xfId="2" applyFont="1" applyFill="1" applyBorder="1" applyAlignment="1">
      <alignment wrapText="1"/>
    </xf>
    <xf numFmtId="164" fontId="2" fillId="6" borderId="1" xfId="2" applyNumberFormat="1" applyFont="1" applyFill="1" applyBorder="1" applyAlignment="1">
      <alignment wrapText="1"/>
    </xf>
    <xf numFmtId="164" fontId="6" fillId="6" borderId="1" xfId="2" applyNumberFormat="1" applyFont="1" applyFill="1" applyBorder="1" applyAlignment="1">
      <alignment wrapText="1"/>
    </xf>
    <xf numFmtId="41" fontId="2" fillId="6" borderId="1" xfId="2" applyNumberFormat="1" applyFont="1" applyFill="1" applyBorder="1" applyAlignment="1">
      <alignment wrapText="1"/>
    </xf>
    <xf numFmtId="41" fontId="6" fillId="6" borderId="1" xfId="2" applyNumberFormat="1" applyFont="1" applyFill="1" applyBorder="1" applyAlignment="1">
      <alignment wrapText="1"/>
    </xf>
    <xf numFmtId="41" fontId="11" fillId="6" borderId="1" xfId="2" applyNumberFormat="1" applyFont="1" applyFill="1" applyBorder="1" applyAlignment="1">
      <alignment wrapText="1"/>
    </xf>
    <xf numFmtId="43" fontId="2" fillId="5" borderId="1" xfId="2" applyFont="1" applyFill="1" applyBorder="1"/>
    <xf numFmtId="43" fontId="6" fillId="5" borderId="1" xfId="2" applyFont="1" applyFill="1" applyBorder="1"/>
    <xf numFmtId="164" fontId="2" fillId="5" borderId="1" xfId="2" applyNumberFormat="1" applyFont="1" applyFill="1" applyBorder="1" applyAlignment="1">
      <alignment wrapText="1"/>
    </xf>
    <xf numFmtId="43" fontId="2" fillId="5" borderId="1" xfId="2" applyFont="1" applyFill="1" applyBorder="1" applyAlignment="1">
      <alignment wrapText="1"/>
    </xf>
    <xf numFmtId="41" fontId="2" fillId="5" borderId="1" xfId="2" applyNumberFormat="1" applyFont="1" applyFill="1" applyBorder="1" applyAlignment="1">
      <alignment wrapText="1"/>
    </xf>
    <xf numFmtId="164" fontId="6" fillId="5" borderId="1" xfId="2" applyNumberFormat="1" applyFont="1" applyFill="1" applyBorder="1" applyAlignment="1">
      <alignment wrapText="1"/>
    </xf>
    <xf numFmtId="41" fontId="6" fillId="5" borderId="1" xfId="2" applyNumberFormat="1" applyFont="1" applyFill="1" applyBorder="1" applyAlignment="1">
      <alignment wrapText="1"/>
    </xf>
    <xf numFmtId="43" fontId="6" fillId="5" borderId="1" xfId="2" applyFont="1" applyFill="1" applyBorder="1" applyAlignment="1">
      <alignment wrapText="1"/>
    </xf>
    <xf numFmtId="41" fontId="11" fillId="5" borderId="1" xfId="2" applyNumberFormat="1" applyFont="1" applyFill="1" applyBorder="1" applyAlignment="1">
      <alignment wrapText="1"/>
    </xf>
    <xf numFmtId="43" fontId="6" fillId="5" borderId="1" xfId="0" applyNumberFormat="1" applyFont="1" applyFill="1" applyBorder="1"/>
    <xf numFmtId="43" fontId="2" fillId="7" borderId="1" xfId="2" applyFont="1" applyFill="1" applyBorder="1"/>
    <xf numFmtId="43" fontId="6" fillId="7" borderId="1" xfId="2" applyFont="1" applyFill="1" applyBorder="1"/>
    <xf numFmtId="164" fontId="2" fillId="7" borderId="1" xfId="2" applyNumberFormat="1" applyFont="1" applyFill="1" applyBorder="1" applyAlignment="1">
      <alignment wrapText="1"/>
    </xf>
    <xf numFmtId="43" fontId="2" fillId="7" borderId="1" xfId="2" applyFont="1" applyFill="1" applyBorder="1" applyAlignment="1">
      <alignment wrapText="1"/>
    </xf>
    <xf numFmtId="43" fontId="6" fillId="7" borderId="1" xfId="2" applyFont="1" applyFill="1" applyBorder="1" applyAlignment="1">
      <alignment wrapText="1"/>
    </xf>
    <xf numFmtId="41" fontId="2" fillId="7" borderId="1" xfId="2" applyNumberFormat="1" applyFont="1" applyFill="1" applyBorder="1" applyAlignment="1">
      <alignment wrapText="1"/>
    </xf>
    <xf numFmtId="41" fontId="6" fillId="7" borderId="1" xfId="2" applyNumberFormat="1" applyFont="1" applyFill="1" applyBorder="1" applyAlignment="1">
      <alignment wrapText="1"/>
    </xf>
    <xf numFmtId="41" fontId="0" fillId="7" borderId="1" xfId="2" applyNumberFormat="1" applyFont="1" applyFill="1" applyBorder="1" applyAlignment="1">
      <alignment wrapText="1"/>
    </xf>
    <xf numFmtId="164" fontId="6" fillId="7" borderId="1" xfId="2" applyNumberFormat="1" applyFont="1" applyFill="1" applyBorder="1" applyAlignment="1">
      <alignment wrapText="1"/>
    </xf>
    <xf numFmtId="41" fontId="12" fillId="7" borderId="1" xfId="2" applyNumberFormat="1" applyFont="1" applyFill="1" applyBorder="1" applyAlignment="1">
      <alignment wrapText="1"/>
    </xf>
    <xf numFmtId="43" fontId="0" fillId="7" borderId="1" xfId="2" applyFont="1" applyFill="1" applyBorder="1" applyAlignment="1">
      <alignment wrapText="1"/>
    </xf>
    <xf numFmtId="43" fontId="2" fillId="8" borderId="1" xfId="2" applyFont="1" applyFill="1" applyBorder="1" applyAlignment="1">
      <alignment wrapText="1"/>
    </xf>
    <xf numFmtId="43" fontId="6" fillId="8" borderId="1" xfId="2" applyFont="1" applyFill="1" applyBorder="1" applyAlignment="1">
      <alignment wrapText="1"/>
    </xf>
    <xf numFmtId="43" fontId="6" fillId="8" borderId="1" xfId="2" applyFont="1" applyFill="1" applyBorder="1"/>
    <xf numFmtId="164" fontId="2" fillId="8" borderId="1" xfId="2" applyNumberFormat="1" applyFont="1" applyFill="1" applyBorder="1" applyAlignment="1">
      <alignment wrapText="1"/>
    </xf>
    <xf numFmtId="41" fontId="2" fillId="8" borderId="1" xfId="2" applyNumberFormat="1" applyFont="1" applyFill="1" applyBorder="1" applyAlignment="1">
      <alignment wrapText="1"/>
    </xf>
    <xf numFmtId="43" fontId="6" fillId="8" borderId="1" xfId="0" applyNumberFormat="1" applyFont="1" applyFill="1" applyBorder="1" applyAlignment="1">
      <alignment wrapText="1"/>
    </xf>
    <xf numFmtId="164" fontId="6" fillId="8" borderId="1" xfId="2" applyNumberFormat="1" applyFont="1" applyFill="1" applyBorder="1" applyAlignment="1">
      <alignment wrapText="1"/>
    </xf>
    <xf numFmtId="0" fontId="6" fillId="2" borderId="3" xfId="0" applyFont="1" applyFill="1" applyBorder="1" applyAlignment="1">
      <alignment wrapText="1"/>
    </xf>
    <xf numFmtId="0" fontId="6" fillId="0" borderId="0" xfId="0" applyFont="1" applyFill="1" applyBorder="1"/>
    <xf numFmtId="0" fontId="6" fillId="0" borderId="0" xfId="0" applyFont="1" applyFill="1" applyBorder="1" applyAlignment="1">
      <alignment wrapText="1"/>
    </xf>
    <xf numFmtId="43" fontId="6" fillId="0" borderId="0" xfId="2" applyNumberFormat="1" applyFont="1" applyFill="1" applyBorder="1" applyAlignment="1">
      <alignment wrapText="1"/>
    </xf>
    <xf numFmtId="43" fontId="6" fillId="0" borderId="0" xfId="2" applyFont="1" applyFill="1" applyBorder="1" applyAlignment="1">
      <alignment wrapText="1"/>
    </xf>
    <xf numFmtId="43" fontId="6" fillId="0" borderId="0" xfId="2" applyFont="1" applyFill="1" applyBorder="1"/>
    <xf numFmtId="164" fontId="6" fillId="0" borderId="0" xfId="2" applyNumberFormat="1" applyFont="1" applyFill="1" applyBorder="1" applyAlignment="1">
      <alignment wrapText="1"/>
    </xf>
    <xf numFmtId="41" fontId="6" fillId="0" borderId="0" xfId="2" applyNumberFormat="1" applyFont="1" applyFill="1" applyBorder="1" applyAlignment="1">
      <alignment wrapText="1"/>
    </xf>
    <xf numFmtId="164" fontId="2" fillId="0" borderId="0" xfId="2" applyNumberFormat="1" applyFont="1" applyFill="1" applyBorder="1" applyAlignment="1">
      <alignment wrapText="1"/>
    </xf>
    <xf numFmtId="43" fontId="2" fillId="0" borderId="0" xfId="2" applyFont="1" applyFill="1" applyBorder="1" applyAlignment="1">
      <alignment wrapText="1"/>
    </xf>
    <xf numFmtId="43" fontId="6" fillId="0" borderId="0" xfId="0" applyNumberFormat="1" applyFont="1" applyFill="1" applyBorder="1" applyAlignment="1">
      <alignment wrapText="1"/>
    </xf>
    <xf numFmtId="0" fontId="6" fillId="0" borderId="7" xfId="0" applyFont="1" applyFill="1" applyBorder="1" applyAlignment="1">
      <alignment wrapText="1"/>
    </xf>
    <xf numFmtId="0" fontId="0" fillId="4" borderId="1" xfId="0" applyFill="1" applyBorder="1" applyAlignment="1">
      <alignment wrapText="1"/>
    </xf>
    <xf numFmtId="0" fontId="2" fillId="4" borderId="1" xfId="0" applyFont="1" applyFill="1" applyBorder="1" applyAlignment="1">
      <alignment wrapText="1"/>
    </xf>
    <xf numFmtId="0" fontId="6" fillId="4" borderId="1" xfId="0" applyFont="1" applyFill="1" applyBorder="1" applyAlignment="1">
      <alignment wrapText="1"/>
    </xf>
    <xf numFmtId="41" fontId="0" fillId="4" borderId="1" xfId="2" applyNumberFormat="1" applyFont="1" applyFill="1" applyBorder="1" applyAlignment="1">
      <alignment wrapText="1"/>
    </xf>
    <xf numFmtId="164" fontId="0" fillId="4" borderId="1" xfId="2" applyNumberFormat="1" applyFont="1" applyFill="1" applyBorder="1" applyAlignment="1">
      <alignment wrapText="1"/>
    </xf>
    <xf numFmtId="43" fontId="0" fillId="4" borderId="1" xfId="2" applyFont="1" applyFill="1" applyBorder="1" applyAlignment="1">
      <alignment wrapText="1"/>
    </xf>
    <xf numFmtId="41" fontId="6" fillId="4" borderId="1" xfId="2" applyNumberFormat="1" applyFont="1" applyFill="1" applyBorder="1" applyAlignment="1">
      <alignment wrapText="1"/>
    </xf>
    <xf numFmtId="43" fontId="6" fillId="4" borderId="1" xfId="0" applyNumberFormat="1" applyFont="1" applyFill="1" applyBorder="1" applyAlignment="1">
      <alignment wrapText="1"/>
    </xf>
    <xf numFmtId="41" fontId="6" fillId="4" borderId="1" xfId="0" applyNumberFormat="1" applyFont="1" applyFill="1" applyBorder="1" applyAlignment="1">
      <alignment wrapText="1"/>
    </xf>
    <xf numFmtId="41" fontId="0" fillId="5" borderId="1" xfId="2" applyNumberFormat="1" applyFont="1" applyFill="1" applyBorder="1" applyAlignment="1">
      <alignment wrapText="1"/>
    </xf>
    <xf numFmtId="164" fontId="0" fillId="5" borderId="1" xfId="2" applyNumberFormat="1" applyFont="1" applyFill="1" applyBorder="1" applyAlignment="1">
      <alignment wrapText="1"/>
    </xf>
    <xf numFmtId="43" fontId="0" fillId="5" borderId="1" xfId="2" applyFont="1" applyFill="1" applyBorder="1" applyAlignment="1">
      <alignment wrapText="1"/>
    </xf>
    <xf numFmtId="43" fontId="6" fillId="5" borderId="1" xfId="0" applyNumberFormat="1" applyFont="1" applyFill="1" applyBorder="1" applyAlignment="1">
      <alignment wrapText="1"/>
    </xf>
    <xf numFmtId="41" fontId="6" fillId="5" borderId="1" xfId="0" applyNumberFormat="1" applyFont="1" applyFill="1" applyBorder="1" applyAlignment="1">
      <alignment wrapText="1"/>
    </xf>
    <xf numFmtId="41" fontId="0" fillId="6" borderId="1" xfId="2" applyNumberFormat="1" applyFont="1" applyFill="1" applyBorder="1" applyAlignment="1">
      <alignment wrapText="1"/>
    </xf>
    <xf numFmtId="43" fontId="0" fillId="6" borderId="1" xfId="2" applyFont="1" applyFill="1" applyBorder="1" applyAlignment="1">
      <alignment wrapText="1"/>
    </xf>
    <xf numFmtId="43" fontId="12" fillId="6" borderId="1" xfId="2" applyFont="1" applyFill="1" applyBorder="1" applyAlignment="1">
      <alignment wrapText="1"/>
    </xf>
    <xf numFmtId="43" fontId="6" fillId="6" borderId="1" xfId="0" applyNumberFormat="1" applyFont="1" applyFill="1" applyBorder="1" applyAlignment="1">
      <alignment wrapText="1"/>
    </xf>
    <xf numFmtId="41" fontId="6" fillId="6" borderId="1" xfId="0" applyNumberFormat="1" applyFont="1" applyFill="1" applyBorder="1" applyAlignment="1">
      <alignment wrapText="1"/>
    </xf>
    <xf numFmtId="43" fontId="0" fillId="5" borderId="1" xfId="2" applyFont="1" applyFill="1" applyBorder="1"/>
    <xf numFmtId="0" fontId="6" fillId="5" borderId="1" xfId="0" applyFont="1" applyFill="1" applyBorder="1"/>
    <xf numFmtId="43" fontId="0" fillId="5" borderId="1" xfId="0" applyNumberFormat="1" applyFill="1" applyBorder="1"/>
    <xf numFmtId="41" fontId="12" fillId="5" borderId="1" xfId="2" applyNumberFormat="1" applyFont="1" applyFill="1" applyBorder="1" applyAlignment="1">
      <alignment wrapText="1"/>
    </xf>
    <xf numFmtId="0" fontId="0" fillId="5" borderId="1" xfId="0" applyFill="1" applyBorder="1"/>
    <xf numFmtId="43" fontId="0" fillId="7" borderId="1" xfId="2" applyFont="1" applyFill="1" applyBorder="1"/>
    <xf numFmtId="43" fontId="6" fillId="7" borderId="1" xfId="0" applyNumberFormat="1" applyFont="1" applyFill="1" applyBorder="1" applyAlignment="1">
      <alignment wrapText="1"/>
    </xf>
    <xf numFmtId="41" fontId="6" fillId="7" borderId="1" xfId="0" applyNumberFormat="1" applyFont="1" applyFill="1" applyBorder="1" applyAlignment="1">
      <alignment wrapText="1"/>
    </xf>
    <xf numFmtId="43" fontId="0" fillId="8" borderId="1" xfId="2" applyFont="1" applyFill="1" applyBorder="1" applyAlignment="1">
      <alignment wrapText="1"/>
    </xf>
    <xf numFmtId="41" fontId="0" fillId="8" borderId="1" xfId="2" applyNumberFormat="1" applyFont="1" applyFill="1" applyBorder="1" applyAlignment="1">
      <alignment wrapText="1"/>
    </xf>
    <xf numFmtId="43" fontId="0" fillId="8" borderId="1" xfId="0" applyNumberFormat="1" applyFill="1" applyBorder="1" applyAlignment="1">
      <alignment wrapText="1"/>
    </xf>
    <xf numFmtId="41" fontId="6" fillId="8" borderId="1" xfId="2" applyNumberFormat="1" applyFont="1" applyFill="1" applyBorder="1" applyAlignment="1">
      <alignment wrapText="1"/>
    </xf>
    <xf numFmtId="41" fontId="6" fillId="8" borderId="1" xfId="0" applyNumberFormat="1" applyFont="1" applyFill="1" applyBorder="1" applyAlignment="1">
      <alignment wrapText="1"/>
    </xf>
    <xf numFmtId="43" fontId="2" fillId="2" borderId="0" xfId="1" applyFont="1" applyFill="1" applyAlignment="1">
      <alignment wrapText="1"/>
    </xf>
    <xf numFmtId="0" fontId="6" fillId="0" borderId="0" xfId="0" applyFont="1" applyAlignment="1"/>
    <xf numFmtId="43" fontId="2" fillId="2" borderId="0" xfId="2" applyFont="1" applyFill="1" applyAlignment="1">
      <alignment wrapText="1"/>
    </xf>
    <xf numFmtId="0" fontId="6" fillId="2" borderId="0" xfId="0" applyFont="1" applyFill="1" applyAlignment="1"/>
    <xf numFmtId="43" fontId="2" fillId="9" borderId="1" xfId="2" applyFont="1" applyFill="1" applyBorder="1" applyAlignment="1">
      <alignment wrapText="1"/>
    </xf>
    <xf numFmtId="43" fontId="0" fillId="9" borderId="1" xfId="2" applyFont="1" applyFill="1" applyBorder="1" applyAlignment="1">
      <alignment wrapText="1"/>
    </xf>
    <xf numFmtId="43" fontId="6" fillId="9" borderId="1" xfId="2" applyFont="1" applyFill="1" applyBorder="1" applyAlignment="1">
      <alignment wrapText="1"/>
    </xf>
    <xf numFmtId="0" fontId="2" fillId="9" borderId="1" xfId="0" applyFont="1" applyFill="1" applyBorder="1" applyAlignment="1">
      <alignment wrapText="1"/>
    </xf>
    <xf numFmtId="0" fontId="6" fillId="9" borderId="1" xfId="0" applyFont="1" applyFill="1" applyBorder="1" applyAlignment="1">
      <alignment wrapText="1"/>
    </xf>
    <xf numFmtId="43" fontId="6" fillId="9" borderId="1" xfId="0" applyNumberFormat="1" applyFont="1" applyFill="1" applyBorder="1" applyAlignment="1">
      <alignment wrapText="1"/>
    </xf>
    <xf numFmtId="0" fontId="0" fillId="9" borderId="1" xfId="0" applyFill="1" applyBorder="1" applyAlignment="1">
      <alignment wrapText="1"/>
    </xf>
    <xf numFmtId="164" fontId="2" fillId="9" borderId="1" xfId="2" applyNumberFormat="1" applyFont="1" applyFill="1" applyBorder="1" applyAlignment="1">
      <alignment wrapText="1"/>
    </xf>
    <xf numFmtId="43" fontId="2" fillId="9" borderId="1" xfId="2" applyNumberFormat="1" applyFont="1" applyFill="1" applyBorder="1" applyAlignment="1">
      <alignment wrapText="1"/>
    </xf>
    <xf numFmtId="164" fontId="6" fillId="9" borderId="1" xfId="2" applyNumberFormat="1" applyFont="1" applyFill="1" applyBorder="1" applyAlignment="1">
      <alignment wrapText="1"/>
    </xf>
    <xf numFmtId="43" fontId="6" fillId="9" borderId="1" xfId="2" applyNumberFormat="1" applyFont="1" applyFill="1" applyBorder="1" applyAlignment="1">
      <alignment wrapText="1"/>
    </xf>
    <xf numFmtId="164" fontId="0" fillId="9" borderId="1" xfId="2" applyNumberFormat="1" applyFont="1" applyFill="1" applyBorder="1" applyAlignment="1">
      <alignment wrapText="1"/>
    </xf>
    <xf numFmtId="43" fontId="0" fillId="9" borderId="1" xfId="2" applyNumberFormat="1" applyFont="1" applyFill="1" applyBorder="1" applyAlignment="1">
      <alignment wrapText="1"/>
    </xf>
    <xf numFmtId="41" fontId="0" fillId="9" borderId="1" xfId="2" applyNumberFormat="1" applyFont="1" applyFill="1" applyBorder="1" applyAlignment="1">
      <alignment wrapText="1"/>
    </xf>
    <xf numFmtId="164" fontId="2" fillId="0" borderId="1" xfId="1" applyNumberFormat="1" applyFont="1" applyFill="1" applyBorder="1" applyAlignment="1" applyProtection="1">
      <alignment wrapText="1"/>
      <protection locked="0"/>
    </xf>
    <xf numFmtId="164" fontId="2" fillId="0" borderId="1" xfId="2" applyNumberFormat="1" applyFont="1" applyFill="1" applyBorder="1" applyAlignment="1" applyProtection="1">
      <alignment wrapText="1"/>
      <protection locked="0"/>
    </xf>
    <xf numFmtId="164" fontId="0" fillId="0" borderId="1" xfId="2" applyNumberFormat="1" applyFont="1" applyFill="1" applyBorder="1" applyAlignment="1" applyProtection="1">
      <alignment wrapText="1"/>
      <protection locked="0"/>
    </xf>
    <xf numFmtId="164" fontId="2" fillId="8" borderId="1" xfId="2" applyNumberFormat="1" applyFont="1" applyFill="1" applyBorder="1" applyAlignment="1" applyProtection="1">
      <alignment wrapText="1"/>
    </xf>
    <xf numFmtId="43" fontId="6" fillId="2" borderId="4" xfId="4" applyFont="1" applyFill="1" applyBorder="1" applyAlignment="1">
      <alignment horizontal="center"/>
    </xf>
    <xf numFmtId="4" fontId="0" fillId="8" borderId="1" xfId="0" applyNumberFormat="1" applyFill="1" applyBorder="1" applyAlignment="1">
      <alignment wrapText="1"/>
    </xf>
    <xf numFmtId="4" fontId="6" fillId="8" borderId="1" xfId="0" applyNumberFormat="1" applyFont="1" applyFill="1" applyBorder="1" applyAlignment="1">
      <alignment wrapText="1"/>
    </xf>
    <xf numFmtId="4" fontId="0" fillId="4" borderId="1" xfId="0" applyNumberFormat="1" applyFill="1" applyBorder="1" applyAlignment="1">
      <alignment wrapText="1"/>
    </xf>
    <xf numFmtId="4" fontId="2" fillId="4" borderId="1" xfId="0" applyNumberFormat="1" applyFont="1" applyFill="1" applyBorder="1" applyAlignment="1">
      <alignment wrapText="1"/>
    </xf>
    <xf numFmtId="4" fontId="6" fillId="4" borderId="1" xfId="0" applyNumberFormat="1" applyFont="1" applyFill="1" applyBorder="1" applyAlignment="1">
      <alignment wrapText="1"/>
    </xf>
    <xf numFmtId="0" fontId="14" fillId="2" borderId="0" xfId="0" applyFont="1" applyFill="1" applyAlignment="1">
      <alignment horizontal="center" wrapText="1"/>
    </xf>
    <xf numFmtId="164" fontId="15" fillId="2" borderId="0" xfId="2" applyNumberFormat="1" applyFont="1" applyFill="1" applyAlignment="1">
      <alignment wrapText="1"/>
    </xf>
    <xf numFmtId="43" fontId="15" fillId="2" borderId="0" xfId="2" applyFont="1" applyFill="1" applyAlignment="1">
      <alignment wrapText="1"/>
    </xf>
    <xf numFmtId="164" fontId="11" fillId="2" borderId="0" xfId="2" applyNumberFormat="1" applyFont="1" applyFill="1" applyAlignment="1">
      <alignment wrapText="1"/>
    </xf>
    <xf numFmtId="43" fontId="11" fillId="2" borderId="0" xfId="2" applyFont="1" applyFill="1" applyAlignment="1">
      <alignment wrapText="1"/>
    </xf>
    <xf numFmtId="0" fontId="11" fillId="2" borderId="0" xfId="0" applyFont="1" applyFill="1"/>
    <xf numFmtId="164" fontId="16" fillId="2" borderId="0" xfId="2" applyNumberFormat="1" applyFont="1" applyFill="1" applyAlignment="1">
      <alignment wrapText="1"/>
    </xf>
    <xf numFmtId="43" fontId="16" fillId="2" borderId="0" xfId="2" applyFont="1" applyFill="1" applyAlignment="1">
      <alignment wrapText="1"/>
    </xf>
    <xf numFmtId="164" fontId="17" fillId="2" borderId="0" xfId="2" applyNumberFormat="1" applyFont="1" applyFill="1" applyAlignment="1">
      <alignment wrapText="1"/>
    </xf>
    <xf numFmtId="43" fontId="17" fillId="2" borderId="0" xfId="2" applyFont="1" applyFill="1" applyAlignment="1">
      <alignment wrapText="1"/>
    </xf>
    <xf numFmtId="0" fontId="17" fillId="2" borderId="0" xfId="0" applyFont="1" applyFill="1" applyAlignment="1">
      <alignment wrapText="1"/>
    </xf>
    <xf numFmtId="0" fontId="18" fillId="2" borderId="0" xfId="0" applyFont="1" applyFill="1"/>
    <xf numFmtId="43" fontId="18" fillId="2" borderId="0" xfId="2" applyFont="1" applyFill="1" applyAlignment="1">
      <alignment wrapText="1"/>
    </xf>
    <xf numFmtId="0" fontId="19" fillId="2" borderId="0" xfId="0" applyFont="1" applyFill="1" applyAlignment="1">
      <alignment wrapText="1"/>
    </xf>
    <xf numFmtId="43" fontId="20" fillId="2" borderId="0" xfId="2" applyFont="1" applyFill="1"/>
    <xf numFmtId="43" fontId="21" fillId="2" borderId="0" xfId="2" applyFont="1" applyFill="1"/>
    <xf numFmtId="43" fontId="22" fillId="2" borderId="0" xfId="2" applyFont="1" applyFill="1" applyAlignment="1">
      <alignment wrapText="1"/>
    </xf>
    <xf numFmtId="164" fontId="21" fillId="2" borderId="0" xfId="2" applyNumberFormat="1" applyFont="1" applyFill="1" applyAlignment="1">
      <alignment wrapText="1"/>
    </xf>
    <xf numFmtId="43" fontId="21" fillId="2" borderId="0" xfId="2" applyFont="1" applyFill="1" applyAlignment="1">
      <alignment wrapText="1"/>
    </xf>
    <xf numFmtId="164" fontId="20" fillId="2" borderId="0" xfId="2" applyNumberFormat="1" applyFont="1" applyFill="1" applyAlignment="1">
      <alignment wrapText="1"/>
    </xf>
    <xf numFmtId="43" fontId="20" fillId="2" borderId="0" xfId="2" applyFont="1" applyFill="1" applyAlignment="1">
      <alignment wrapText="1"/>
    </xf>
    <xf numFmtId="0" fontId="20" fillId="2" borderId="0" xfId="0" applyFont="1" applyFill="1"/>
    <xf numFmtId="164" fontId="19" fillId="2" borderId="0" xfId="2" applyNumberFormat="1" applyFont="1" applyFill="1" applyAlignment="1">
      <alignment wrapText="1"/>
    </xf>
    <xf numFmtId="43" fontId="19" fillId="2" borderId="0" xfId="2" applyFont="1" applyFill="1" applyAlignment="1">
      <alignment wrapText="1"/>
    </xf>
    <xf numFmtId="164" fontId="22" fillId="2" borderId="0" xfId="2" applyNumberFormat="1" applyFont="1" applyFill="1" applyAlignment="1">
      <alignment wrapText="1"/>
    </xf>
    <xf numFmtId="0" fontId="22" fillId="2" borderId="0" xfId="0" applyFont="1" applyFill="1" applyAlignment="1">
      <alignment wrapText="1"/>
    </xf>
    <xf numFmtId="0" fontId="22" fillId="2" borderId="0" xfId="0" applyFont="1" applyFill="1" applyAlignment="1">
      <alignment horizontal="center" wrapText="1"/>
    </xf>
    <xf numFmtId="0" fontId="23" fillId="2" borderId="0" xfId="0" applyFont="1" applyFill="1"/>
    <xf numFmtId="0" fontId="18" fillId="2" borderId="0" xfId="0" applyFont="1" applyFill="1" applyBorder="1"/>
    <xf numFmtId="43" fontId="23" fillId="2" borderId="0" xfId="2" applyFont="1" applyFill="1" applyBorder="1" applyAlignment="1">
      <alignment wrapText="1"/>
    </xf>
    <xf numFmtId="43" fontId="19" fillId="2" borderId="0" xfId="2" applyNumberFormat="1" applyFont="1" applyFill="1" applyBorder="1" applyAlignment="1">
      <alignment wrapText="1"/>
    </xf>
    <xf numFmtId="43" fontId="20" fillId="2" borderId="0" xfId="2" applyFont="1" applyFill="1" applyBorder="1"/>
    <xf numFmtId="43" fontId="21" fillId="2" borderId="0" xfId="2" applyFont="1" applyFill="1" applyBorder="1" applyAlignment="1">
      <alignment wrapText="1"/>
    </xf>
    <xf numFmtId="164" fontId="22" fillId="2" borderId="0" xfId="2" applyNumberFormat="1" applyFont="1" applyFill="1" applyBorder="1" applyAlignment="1">
      <alignment wrapText="1"/>
    </xf>
    <xf numFmtId="164" fontId="21" fillId="2" borderId="0" xfId="2" applyNumberFormat="1" applyFont="1" applyFill="1" applyBorder="1" applyAlignment="1">
      <alignment wrapText="1"/>
    </xf>
    <xf numFmtId="43" fontId="20" fillId="2" borderId="0" xfId="2" applyFont="1" applyFill="1" applyBorder="1" applyAlignment="1">
      <alignment wrapText="1"/>
    </xf>
    <xf numFmtId="0" fontId="20" fillId="2" borderId="0" xfId="0" applyFont="1" applyFill="1" applyBorder="1"/>
    <xf numFmtId="164" fontId="20" fillId="2" borderId="0" xfId="2" applyNumberFormat="1" applyFont="1" applyFill="1" applyBorder="1" applyAlignment="1">
      <alignment wrapText="1"/>
    </xf>
    <xf numFmtId="164" fontId="18" fillId="2" borderId="0" xfId="2" applyNumberFormat="1" applyFont="1" applyFill="1" applyBorder="1" applyAlignment="1">
      <alignment wrapText="1"/>
    </xf>
    <xf numFmtId="43" fontId="19" fillId="2" borderId="0" xfId="2" applyFont="1" applyFill="1" applyBorder="1" applyAlignment="1">
      <alignment wrapText="1"/>
    </xf>
    <xf numFmtId="0" fontId="19" fillId="2" borderId="0" xfId="0" applyFont="1" applyFill="1" applyBorder="1" applyAlignment="1">
      <alignment wrapText="1"/>
    </xf>
    <xf numFmtId="0" fontId="23" fillId="2" borderId="0" xfId="0" applyFont="1" applyFill="1" applyAlignment="1"/>
    <xf numFmtId="43" fontId="23" fillId="2" borderId="1" xfId="2" applyFont="1" applyFill="1" applyBorder="1" applyAlignment="1">
      <alignment wrapText="1"/>
    </xf>
    <xf numFmtId="0" fontId="25" fillId="2" borderId="1" xfId="0" applyFont="1" applyFill="1" applyBorder="1" applyAlignment="1"/>
    <xf numFmtId="0" fontId="26" fillId="2" borderId="1" xfId="0" applyFont="1" applyFill="1" applyBorder="1" applyAlignment="1"/>
    <xf numFmtId="43" fontId="22" fillId="2" borderId="1" xfId="2" applyFont="1" applyFill="1" applyBorder="1" applyAlignment="1">
      <alignment wrapText="1"/>
    </xf>
    <xf numFmtId="164" fontId="21" fillId="2" borderId="1" xfId="2" applyNumberFormat="1" applyFont="1" applyFill="1" applyBorder="1" applyAlignment="1">
      <alignment wrapText="1"/>
    </xf>
    <xf numFmtId="43" fontId="21" fillId="2" borderId="1" xfId="2" applyFont="1" applyFill="1" applyBorder="1" applyAlignment="1">
      <alignment wrapText="1"/>
    </xf>
    <xf numFmtId="164" fontId="20" fillId="2" borderId="1" xfId="2" applyNumberFormat="1" applyFont="1" applyFill="1" applyBorder="1" applyAlignment="1">
      <alignment wrapText="1"/>
    </xf>
    <xf numFmtId="43" fontId="20" fillId="2" borderId="1" xfId="2" applyFont="1" applyFill="1" applyBorder="1" applyAlignment="1">
      <alignment wrapText="1"/>
    </xf>
    <xf numFmtId="0" fontId="18" fillId="2" borderId="1" xfId="0" applyFont="1" applyFill="1" applyBorder="1"/>
    <xf numFmtId="164" fontId="19" fillId="2" borderId="1" xfId="2" applyNumberFormat="1" applyFont="1" applyFill="1" applyBorder="1" applyAlignment="1">
      <alignment wrapText="1"/>
    </xf>
    <xf numFmtId="43" fontId="19" fillId="2" borderId="1" xfId="2" applyFont="1" applyFill="1" applyBorder="1" applyAlignment="1">
      <alignment wrapText="1"/>
    </xf>
    <xf numFmtId="164" fontId="22" fillId="2" borderId="1" xfId="2" applyNumberFormat="1" applyFont="1" applyFill="1" applyBorder="1" applyAlignment="1">
      <alignment wrapText="1"/>
    </xf>
    <xf numFmtId="43" fontId="18" fillId="2" borderId="1" xfId="2" applyFont="1" applyFill="1" applyBorder="1" applyAlignment="1">
      <alignment wrapText="1"/>
    </xf>
    <xf numFmtId="0" fontId="19" fillId="2" borderId="1" xfId="0" applyFont="1" applyFill="1" applyBorder="1" applyAlignment="1">
      <alignment wrapText="1"/>
    </xf>
    <xf numFmtId="43" fontId="20" fillId="2" borderId="1" xfId="2" applyFont="1" applyFill="1" applyBorder="1"/>
    <xf numFmtId="0" fontId="22" fillId="2" borderId="1" xfId="0" applyFont="1" applyFill="1" applyBorder="1" applyAlignment="1">
      <alignment wrapText="1"/>
    </xf>
    <xf numFmtId="43" fontId="20" fillId="2" borderId="1" xfId="0" applyNumberFormat="1" applyFont="1" applyFill="1" applyBorder="1"/>
    <xf numFmtId="43" fontId="22" fillId="2" borderId="1" xfId="0" applyNumberFormat="1" applyFont="1" applyFill="1" applyBorder="1" applyAlignment="1">
      <alignment wrapText="1"/>
    </xf>
    <xf numFmtId="0" fontId="25" fillId="2" borderId="1" xfId="0" applyFont="1" applyFill="1" applyBorder="1" applyAlignment="1">
      <alignment wrapText="1"/>
    </xf>
    <xf numFmtId="43" fontId="26" fillId="2" borderId="1" xfId="2" applyFont="1" applyFill="1" applyBorder="1"/>
    <xf numFmtId="43" fontId="27" fillId="2" borderId="1" xfId="2" applyFont="1" applyFill="1" applyBorder="1"/>
    <xf numFmtId="43" fontId="24" fillId="2" borderId="1" xfId="2" applyFont="1" applyFill="1" applyBorder="1" applyAlignment="1">
      <alignment wrapText="1"/>
    </xf>
    <xf numFmtId="43" fontId="27" fillId="2" borderId="1" xfId="2" applyFont="1" applyFill="1" applyBorder="1" applyAlignment="1">
      <alignment wrapText="1"/>
    </xf>
    <xf numFmtId="164" fontId="26" fillId="2" borderId="1" xfId="2" applyNumberFormat="1" applyFont="1" applyFill="1" applyBorder="1" applyAlignment="1">
      <alignment wrapText="1"/>
    </xf>
    <xf numFmtId="43" fontId="26" fillId="2" borderId="1" xfId="2" applyFont="1" applyFill="1" applyBorder="1" applyAlignment="1">
      <alignment wrapText="1"/>
    </xf>
    <xf numFmtId="43" fontId="26" fillId="2" borderId="1" xfId="0" applyNumberFormat="1" applyFont="1" applyFill="1" applyBorder="1"/>
    <xf numFmtId="0" fontId="23" fillId="2" borderId="1" xfId="0" applyFont="1" applyFill="1" applyBorder="1"/>
    <xf numFmtId="164" fontId="25" fillId="2" borderId="1" xfId="2" applyNumberFormat="1" applyFont="1" applyFill="1" applyBorder="1" applyAlignment="1">
      <alignment wrapText="1"/>
    </xf>
    <xf numFmtId="43" fontId="25" fillId="2" borderId="1" xfId="2" applyFont="1" applyFill="1" applyBorder="1" applyAlignment="1">
      <alignment wrapText="1"/>
    </xf>
    <xf numFmtId="43" fontId="24" fillId="2" borderId="1" xfId="0" applyNumberFormat="1" applyFont="1" applyFill="1" applyBorder="1" applyAlignment="1">
      <alignment wrapText="1"/>
    </xf>
    <xf numFmtId="164" fontId="27" fillId="2" borderId="1" xfId="2" applyNumberFormat="1" applyFont="1" applyFill="1" applyBorder="1" applyAlignment="1">
      <alignment wrapText="1"/>
    </xf>
    <xf numFmtId="0" fontId="26" fillId="2" borderId="1" xfId="0" applyFont="1" applyFill="1" applyBorder="1"/>
    <xf numFmtId="164" fontId="24" fillId="2" borderId="1" xfId="2" applyNumberFormat="1" applyFont="1" applyFill="1" applyBorder="1" applyAlignment="1">
      <alignment wrapText="1"/>
    </xf>
    <xf numFmtId="0" fontId="24" fillId="2" borderId="1" xfId="0" applyFont="1" applyFill="1" applyBorder="1" applyAlignment="1">
      <alignment wrapText="1"/>
    </xf>
    <xf numFmtId="0" fontId="18" fillId="0" borderId="0" xfId="0" applyFont="1"/>
    <xf numFmtId="43" fontId="22" fillId="3" borderId="0" xfId="2" applyFont="1" applyFill="1" applyAlignment="1">
      <alignment wrapText="1"/>
    </xf>
    <xf numFmtId="164" fontId="22" fillId="3" borderId="0" xfId="2" applyNumberFormat="1" applyFont="1" applyFill="1" applyAlignment="1">
      <alignment wrapText="1"/>
    </xf>
    <xf numFmtId="0" fontId="22" fillId="3" borderId="0" xfId="0" applyFont="1" applyFill="1" applyAlignment="1">
      <alignment wrapText="1"/>
    </xf>
    <xf numFmtId="0" fontId="16" fillId="2" borderId="0" xfId="0" applyFont="1" applyFill="1" applyAlignment="1">
      <alignment wrapText="1"/>
    </xf>
    <xf numFmtId="43" fontId="11" fillId="2" borderId="0" xfId="2" applyFont="1" applyFill="1"/>
    <xf numFmtId="43" fontId="15" fillId="2" borderId="0" xfId="2" applyFont="1" applyFill="1"/>
    <xf numFmtId="43" fontId="17" fillId="3" borderId="0" xfId="2" applyFont="1" applyFill="1" applyAlignment="1">
      <alignment wrapText="1"/>
    </xf>
    <xf numFmtId="164" fontId="17" fillId="3" borderId="0" xfId="2" applyNumberFormat="1" applyFont="1" applyFill="1" applyAlignment="1">
      <alignment wrapText="1"/>
    </xf>
    <xf numFmtId="0" fontId="17" fillId="3" borderId="0" xfId="0" applyFont="1" applyFill="1" applyAlignment="1">
      <alignment wrapText="1"/>
    </xf>
    <xf numFmtId="0" fontId="28" fillId="2" borderId="0" xfId="0" applyFont="1" applyFill="1" applyAlignment="1">
      <alignment wrapText="1"/>
    </xf>
    <xf numFmtId="164" fontId="20" fillId="2" borderId="1" xfId="2" applyNumberFormat="1" applyFont="1" applyFill="1" applyBorder="1" applyAlignment="1" applyProtection="1">
      <alignment wrapText="1"/>
      <protection locked="0"/>
    </xf>
    <xf numFmtId="164" fontId="22" fillId="2" borderId="1" xfId="2" applyNumberFormat="1" applyFont="1" applyFill="1" applyBorder="1" applyAlignment="1" applyProtection="1">
      <alignment wrapText="1"/>
      <protection locked="0"/>
    </xf>
    <xf numFmtId="165" fontId="20" fillId="2" borderId="1" xfId="2" applyNumberFormat="1" applyFont="1" applyFill="1" applyBorder="1" applyAlignment="1">
      <alignment horizontal="center" wrapText="1"/>
    </xf>
    <xf numFmtId="165" fontId="22" fillId="2" borderId="1" xfId="2" applyNumberFormat="1" applyFont="1" applyFill="1" applyBorder="1" applyAlignment="1">
      <alignment horizontal="center" wrapText="1"/>
    </xf>
    <xf numFmtId="165" fontId="20" fillId="2" borderId="1" xfId="2" applyNumberFormat="1" applyFont="1" applyFill="1" applyBorder="1" applyAlignment="1" applyProtection="1">
      <alignment horizontal="center" wrapText="1"/>
      <protection locked="0"/>
    </xf>
    <xf numFmtId="165" fontId="22" fillId="2" borderId="1" xfId="2" applyNumberFormat="1" applyFont="1" applyFill="1" applyBorder="1" applyAlignment="1" applyProtection="1">
      <alignment horizontal="center" wrapText="1"/>
      <protection locked="0"/>
    </xf>
    <xf numFmtId="165" fontId="19" fillId="2" borderId="1" xfId="2" applyNumberFormat="1" applyFont="1" applyFill="1" applyBorder="1" applyAlignment="1" applyProtection="1">
      <alignment horizontal="center" wrapText="1"/>
      <protection locked="0"/>
    </xf>
    <xf numFmtId="164" fontId="20" fillId="2" borderId="1" xfId="2" applyNumberFormat="1" applyFont="1" applyFill="1" applyBorder="1" applyAlignment="1" applyProtection="1">
      <alignment wrapText="1"/>
    </xf>
    <xf numFmtId="164" fontId="19" fillId="2" borderId="1" xfId="2" applyNumberFormat="1" applyFont="1" applyFill="1" applyBorder="1" applyAlignment="1" applyProtection="1">
      <alignment wrapText="1"/>
      <protection locked="0"/>
    </xf>
    <xf numFmtId="4" fontId="19" fillId="2" borderId="1" xfId="0" applyNumberFormat="1" applyFont="1" applyFill="1" applyBorder="1" applyAlignment="1">
      <alignment wrapText="1"/>
    </xf>
    <xf numFmtId="43" fontId="23" fillId="2" borderId="4" xfId="0" applyNumberFormat="1" applyFont="1" applyFill="1" applyBorder="1" applyAlignment="1">
      <alignment wrapText="1"/>
    </xf>
    <xf numFmtId="43" fontId="29" fillId="2" borderId="1" xfId="2" applyFont="1" applyFill="1" applyBorder="1"/>
    <xf numFmtId="43" fontId="30" fillId="2" borderId="1" xfId="2" applyFont="1" applyFill="1" applyBorder="1"/>
    <xf numFmtId="164" fontId="29" fillId="2" borderId="1" xfId="2" applyNumberFormat="1" applyFont="1" applyFill="1" applyBorder="1" applyAlignment="1">
      <alignment wrapText="1"/>
    </xf>
    <xf numFmtId="43" fontId="29" fillId="2" borderId="1" xfId="2" applyFont="1" applyFill="1" applyBorder="1" applyAlignment="1">
      <alignment wrapText="1"/>
    </xf>
    <xf numFmtId="164" fontId="29" fillId="2" borderId="1" xfId="2" applyNumberFormat="1" applyFont="1" applyFill="1" applyBorder="1" applyAlignment="1" applyProtection="1">
      <alignment wrapText="1"/>
      <protection locked="0"/>
    </xf>
    <xf numFmtId="165" fontId="29" fillId="2" borderId="1" xfId="2" applyNumberFormat="1" applyFont="1" applyFill="1" applyBorder="1" applyAlignment="1">
      <alignment horizontal="center" wrapText="1"/>
    </xf>
    <xf numFmtId="165" fontId="29" fillId="2" borderId="1" xfId="2" applyNumberFormat="1" applyFont="1" applyFill="1" applyBorder="1" applyAlignment="1" applyProtection="1">
      <alignment horizontal="center" wrapText="1"/>
      <protection locked="0"/>
    </xf>
    <xf numFmtId="43" fontId="30" fillId="2" borderId="1" xfId="2" applyFont="1" applyFill="1" applyBorder="1" applyAlignment="1">
      <alignment wrapText="1"/>
    </xf>
    <xf numFmtId="0" fontId="6" fillId="2" borderId="4" xfId="0" applyFont="1" applyFill="1" applyBorder="1" applyAlignment="1">
      <alignment wrapText="1"/>
    </xf>
    <xf numFmtId="0" fontId="0" fillId="2" borderId="5" xfId="0" applyFill="1" applyBorder="1" applyAlignment="1">
      <alignment wrapText="1"/>
    </xf>
    <xf numFmtId="0" fontId="0" fillId="2" borderId="6" xfId="0" applyFill="1" applyBorder="1" applyAlignment="1">
      <alignment wrapText="1"/>
    </xf>
    <xf numFmtId="43" fontId="2" fillId="2" borderId="0" xfId="1" applyFont="1" applyFill="1" applyAlignment="1">
      <alignment wrapText="1"/>
    </xf>
    <xf numFmtId="0" fontId="6" fillId="0" borderId="0" xfId="0" applyFont="1" applyAlignment="1"/>
    <xf numFmtId="0" fontId="4" fillId="0" borderId="0" xfId="0" applyFont="1" applyFill="1" applyAlignment="1">
      <alignment horizontal="center"/>
    </xf>
    <xf numFmtId="0" fontId="7" fillId="0" borderId="0" xfId="0" applyFont="1" applyFill="1" applyAlignment="1">
      <alignment horizontal="center"/>
    </xf>
    <xf numFmtId="0" fontId="8" fillId="0" borderId="2" xfId="0" applyFont="1" applyBorder="1" applyAlignment="1">
      <alignment horizontal="left" vertical="top" wrapText="1"/>
    </xf>
    <xf numFmtId="0" fontId="8" fillId="0" borderId="0" xfId="0" applyFont="1" applyBorder="1" applyAlignment="1">
      <alignment horizontal="left" vertical="top" wrapText="1"/>
    </xf>
    <xf numFmtId="0" fontId="0" fillId="0" borderId="0" xfId="0" applyAlignment="1">
      <alignment wrapText="1"/>
    </xf>
    <xf numFmtId="0" fontId="8" fillId="0" borderId="0" xfId="0" applyFont="1" applyFill="1" applyBorder="1" applyAlignment="1">
      <alignment horizontal="left" vertical="top" wrapText="1"/>
    </xf>
    <xf numFmtId="0" fontId="4" fillId="0" borderId="0" xfId="0" applyFont="1" applyFill="1" applyAlignment="1">
      <alignment horizontal="left" wrapText="1"/>
    </xf>
    <xf numFmtId="43" fontId="2" fillId="2" borderId="0" xfId="2" applyFont="1" applyFill="1" applyAlignment="1">
      <alignment wrapText="1"/>
    </xf>
    <xf numFmtId="43" fontId="6" fillId="2" borderId="4" xfId="0" applyNumberFormat="1" applyFont="1" applyFill="1" applyBorder="1" applyAlignment="1">
      <alignment wrapText="1"/>
    </xf>
    <xf numFmtId="0" fontId="6" fillId="2" borderId="6" xfId="0" applyFont="1" applyFill="1" applyBorder="1" applyAlignment="1">
      <alignment wrapText="1"/>
    </xf>
    <xf numFmtId="0" fontId="6" fillId="2" borderId="0" xfId="0" applyFont="1" applyFill="1" applyAlignment="1"/>
    <xf numFmtId="0" fontId="6" fillId="2" borderId="5" xfId="0" applyFont="1" applyFill="1" applyBorder="1" applyAlignment="1">
      <alignment wrapText="1"/>
    </xf>
    <xf numFmtId="0" fontId="4" fillId="2" borderId="0" xfId="0" applyFont="1" applyFill="1" applyAlignment="1">
      <alignment horizontal="center"/>
    </xf>
    <xf numFmtId="0" fontId="7" fillId="2" borderId="0" xfId="0" applyFont="1" applyFill="1" applyAlignment="1">
      <alignment horizontal="center"/>
    </xf>
    <xf numFmtId="0" fontId="8" fillId="2" borderId="0" xfId="0" applyFont="1" applyFill="1" applyBorder="1" applyAlignment="1">
      <alignment horizontal="left" vertical="top" wrapText="1"/>
    </xf>
    <xf numFmtId="0" fontId="4" fillId="2" borderId="0" xfId="0" applyFont="1" applyFill="1" applyAlignment="1">
      <alignment horizontal="left" wrapText="1"/>
    </xf>
    <xf numFmtId="0" fontId="18" fillId="0" borderId="0" xfId="0" applyFont="1" applyFill="1" applyBorder="1" applyAlignment="1">
      <alignment horizontal="left" vertical="top" wrapText="1"/>
    </xf>
    <xf numFmtId="0" fontId="18" fillId="0" borderId="2" xfId="0" applyFont="1" applyBorder="1" applyAlignment="1">
      <alignment horizontal="left" vertical="top" wrapText="1"/>
    </xf>
    <xf numFmtId="0" fontId="18" fillId="0" borderId="0" xfId="0" applyFont="1" applyBorder="1" applyAlignment="1">
      <alignment horizontal="left" vertical="top" wrapText="1"/>
    </xf>
    <xf numFmtId="0" fontId="18" fillId="0" borderId="8" xfId="0" applyFont="1" applyBorder="1" applyAlignment="1">
      <alignment horizontal="left" vertical="top" wrapText="1"/>
    </xf>
    <xf numFmtId="0" fontId="23" fillId="2" borderId="0" xfId="0" applyFont="1" applyFill="1" applyAlignment="1"/>
    <xf numFmtId="0" fontId="23" fillId="2" borderId="4" xfId="0" applyFont="1" applyFill="1" applyBorder="1" applyAlignment="1">
      <alignment wrapText="1"/>
    </xf>
    <xf numFmtId="0" fontId="23" fillId="2" borderId="5" xfId="0" applyFont="1" applyFill="1" applyBorder="1" applyAlignment="1">
      <alignment wrapText="1"/>
    </xf>
    <xf numFmtId="0" fontId="18" fillId="0" borderId="0" xfId="0" applyFont="1" applyAlignment="1">
      <alignment wrapText="1"/>
    </xf>
    <xf numFmtId="0" fontId="18" fillId="2" borderId="0" xfId="0" applyFont="1" applyFill="1" applyBorder="1" applyAlignment="1">
      <alignment horizontal="left" vertical="top" wrapText="1"/>
    </xf>
  </cellXfs>
  <cellStyles count="5">
    <cellStyle name="Navadno" xfId="0" builtinId="0"/>
    <cellStyle name="Navadno 2" xfId="3"/>
    <cellStyle name="Vejica" xfId="1" builtinId="3"/>
    <cellStyle name="Vejica 2" xfId="2"/>
    <cellStyle name="Vejica 3"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
  <sheetViews>
    <sheetView workbookViewId="0">
      <selection activeCell="H4" sqref="H4"/>
    </sheetView>
  </sheetViews>
  <sheetFormatPr defaultRowHeight="15" x14ac:dyDescent="0.25"/>
  <cols>
    <col min="1" max="1" width="25.140625" style="15" customWidth="1"/>
    <col min="2" max="5" width="13.140625" style="13" bestFit="1" customWidth="1"/>
    <col min="6" max="6" width="14.7109375" style="14" bestFit="1" customWidth="1"/>
    <col min="7" max="16384" width="9.140625" style="10"/>
  </cols>
  <sheetData>
    <row r="2" spans="1:6" ht="75" x14ac:dyDescent="0.25">
      <c r="A2" s="7" t="s">
        <v>229</v>
      </c>
      <c r="B2" s="11">
        <v>2017</v>
      </c>
      <c r="C2" s="11">
        <v>2018</v>
      </c>
      <c r="D2" s="11">
        <v>2019</v>
      </c>
      <c r="E2" s="11">
        <v>2020</v>
      </c>
      <c r="F2" s="9" t="s">
        <v>168</v>
      </c>
    </row>
    <row r="3" spans="1:6" x14ac:dyDescent="0.25">
      <c r="A3" s="7"/>
      <c r="B3" s="11"/>
      <c r="C3" s="11"/>
      <c r="D3" s="11"/>
      <c r="E3" s="11"/>
      <c r="F3" s="9"/>
    </row>
    <row r="4" spans="1:6" ht="21.75" customHeight="1" x14ac:dyDescent="0.25">
      <c r="A4" s="7" t="s">
        <v>149</v>
      </c>
      <c r="B4" s="8">
        <f>KRŠKO!D100</f>
        <v>0</v>
      </c>
      <c r="C4" s="8">
        <f t="shared" ref="C4:E5" si="0">B4</f>
        <v>0</v>
      </c>
      <c r="D4" s="8">
        <f t="shared" si="0"/>
        <v>0</v>
      </c>
      <c r="E4" s="8">
        <f t="shared" si="0"/>
        <v>0</v>
      </c>
      <c r="F4" s="12">
        <f>B4+C4+D4+E4</f>
        <v>0</v>
      </c>
    </row>
    <row r="5" spans="1:6" ht="21.75" customHeight="1" x14ac:dyDescent="0.25">
      <c r="A5" s="7" t="s">
        <v>150</v>
      </c>
      <c r="B5" s="238">
        <f>BLANCA!D77</f>
        <v>0</v>
      </c>
      <c r="C5" s="238">
        <f t="shared" si="0"/>
        <v>0</v>
      </c>
      <c r="D5" s="238">
        <f t="shared" si="0"/>
        <v>0</v>
      </c>
      <c r="E5" s="238">
        <f t="shared" si="0"/>
        <v>0</v>
      </c>
      <c r="F5" s="12">
        <f>B5+C5+D5+E5</f>
        <v>0</v>
      </c>
    </row>
    <row r="6" spans="1:6" ht="21.75" customHeight="1" x14ac:dyDescent="0.25">
      <c r="A6" s="7" t="s">
        <v>151</v>
      </c>
      <c r="B6" s="8">
        <f>BOŠTANJ!D47</f>
        <v>0</v>
      </c>
      <c r="C6" s="8">
        <f>B6</f>
        <v>0</v>
      </c>
      <c r="D6" s="8">
        <f t="shared" ref="D6:E6" si="1">C6</f>
        <v>0</v>
      </c>
      <c r="E6" s="8">
        <f t="shared" si="1"/>
        <v>0</v>
      </c>
      <c r="F6" s="12">
        <f t="shared" ref="F6:F11" si="2">B6+C6+D6+E6</f>
        <v>0</v>
      </c>
    </row>
    <row r="7" spans="1:6" ht="21.75" customHeight="1" x14ac:dyDescent="0.25">
      <c r="A7" s="7" t="s">
        <v>194</v>
      </c>
      <c r="B7" s="8">
        <f>MOKRICE!D47</f>
        <v>0</v>
      </c>
      <c r="C7" s="8">
        <f>B7</f>
        <v>0</v>
      </c>
      <c r="D7" s="8">
        <f t="shared" ref="D7" si="3">C7</f>
        <v>0</v>
      </c>
      <c r="E7" s="8">
        <f t="shared" ref="E7" si="4">D7</f>
        <v>0</v>
      </c>
      <c r="F7" s="12">
        <f t="shared" si="2"/>
        <v>0</v>
      </c>
    </row>
    <row r="8" spans="1:6" x14ac:dyDescent="0.25">
      <c r="A8" s="7"/>
      <c r="B8" s="8"/>
      <c r="C8" s="8"/>
      <c r="D8" s="8"/>
      <c r="E8" s="8"/>
      <c r="F8" s="12"/>
    </row>
    <row r="9" spans="1:6" ht="21.75" customHeight="1" x14ac:dyDescent="0.25">
      <c r="A9" s="7" t="s">
        <v>54</v>
      </c>
      <c r="B9" s="8">
        <f>SUM(B4:B8)</f>
        <v>0</v>
      </c>
      <c r="C9" s="8">
        <f t="shared" ref="C9:E9" si="5">SUM(C4:C8)</f>
        <v>0</v>
      </c>
      <c r="D9" s="8">
        <f t="shared" si="5"/>
        <v>0</v>
      </c>
      <c r="E9" s="8">
        <f t="shared" si="5"/>
        <v>0</v>
      </c>
      <c r="F9" s="12">
        <f t="shared" si="2"/>
        <v>0</v>
      </c>
    </row>
    <row r="10" spans="1:6" x14ac:dyDescent="0.25">
      <c r="A10" s="7"/>
      <c r="B10" s="8"/>
      <c r="C10" s="8"/>
      <c r="D10" s="8"/>
      <c r="E10" s="8"/>
      <c r="F10" s="12"/>
    </row>
    <row r="11" spans="1:6" ht="21.75" customHeight="1" x14ac:dyDescent="0.25">
      <c r="A11" s="7" t="s">
        <v>152</v>
      </c>
      <c r="B11" s="8">
        <f>B9*0.05</f>
        <v>0</v>
      </c>
      <c r="C11" s="8">
        <f t="shared" ref="C11:E11" si="6">C9*0.05</f>
        <v>0</v>
      </c>
      <c r="D11" s="8">
        <f t="shared" si="6"/>
        <v>0</v>
      </c>
      <c r="E11" s="8">
        <f t="shared" si="6"/>
        <v>0</v>
      </c>
      <c r="F11" s="12">
        <f t="shared" si="2"/>
        <v>0</v>
      </c>
    </row>
    <row r="12" spans="1:6" x14ac:dyDescent="0.25">
      <c r="A12" s="7"/>
      <c r="B12" s="8"/>
      <c r="C12" s="8"/>
      <c r="D12" s="8"/>
      <c r="E12" s="8"/>
      <c r="F12" s="12"/>
    </row>
    <row r="13" spans="1:6" ht="45" x14ac:dyDescent="0.25">
      <c r="A13" s="7" t="s">
        <v>169</v>
      </c>
      <c r="B13" s="8">
        <f>B9+B11</f>
        <v>0</v>
      </c>
      <c r="C13" s="8">
        <f t="shared" ref="C13:E13" si="7">C9+C11</f>
        <v>0</v>
      </c>
      <c r="D13" s="8">
        <f t="shared" si="7"/>
        <v>0</v>
      </c>
      <c r="E13" s="8">
        <f t="shared" si="7"/>
        <v>0</v>
      </c>
      <c r="F13" s="12">
        <f>B13+C13+D13+E13</f>
        <v>0</v>
      </c>
    </row>
    <row r="14" spans="1:6" x14ac:dyDescent="0.25">
      <c r="A14" s="7"/>
      <c r="B14" s="8"/>
      <c r="C14" s="8"/>
      <c r="D14" s="8"/>
      <c r="E14" s="8"/>
      <c r="F14" s="12"/>
    </row>
    <row r="15" spans="1:6" ht="21.75" customHeight="1" x14ac:dyDescent="0.25">
      <c r="A15" s="7" t="s">
        <v>71</v>
      </c>
      <c r="B15" s="8">
        <f>B13*0.22</f>
        <v>0</v>
      </c>
      <c r="C15" s="8">
        <f t="shared" ref="C15:E15" si="8">C13*0.22</f>
        <v>0</v>
      </c>
      <c r="D15" s="8">
        <f t="shared" si="8"/>
        <v>0</v>
      </c>
      <c r="E15" s="8">
        <f t="shared" si="8"/>
        <v>0</v>
      </c>
      <c r="F15" s="12">
        <f t="shared" ref="F15:F17" si="9">B15+C15+D15+E15</f>
        <v>0</v>
      </c>
    </row>
    <row r="16" spans="1:6" x14ac:dyDescent="0.25">
      <c r="A16" s="7"/>
      <c r="B16" s="8"/>
      <c r="C16" s="8"/>
      <c r="D16" s="8"/>
      <c r="E16" s="8"/>
      <c r="F16" s="12"/>
    </row>
    <row r="17" spans="1:6" ht="21.75" customHeight="1" x14ac:dyDescent="0.25">
      <c r="A17" s="7" t="s">
        <v>148</v>
      </c>
      <c r="B17" s="8">
        <f>B13+B15</f>
        <v>0</v>
      </c>
      <c r="C17" s="8">
        <f t="shared" ref="C17:E17" si="10">C13+C15</f>
        <v>0</v>
      </c>
      <c r="D17" s="8">
        <f t="shared" si="10"/>
        <v>0</v>
      </c>
      <c r="E17" s="8">
        <f t="shared" si="10"/>
        <v>0</v>
      </c>
      <c r="F17" s="12">
        <f t="shared" si="9"/>
        <v>0</v>
      </c>
    </row>
  </sheetData>
  <pageMargins left="0.98425196850393704" right="0" top="0.9448818897637796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X49"/>
  <sheetViews>
    <sheetView showZeros="0" view="pageBreakPreview" topLeftCell="A7" zoomScale="70" zoomScaleNormal="70" zoomScaleSheetLayoutView="70" workbookViewId="0">
      <selection activeCell="D44" sqref="D44"/>
    </sheetView>
  </sheetViews>
  <sheetFormatPr defaultRowHeight="12.75" x14ac:dyDescent="0.2"/>
  <cols>
    <col min="1" max="1" width="0.28515625" customWidth="1"/>
    <col min="2" max="2" width="1.85546875" customWidth="1"/>
    <col min="3" max="3" width="35.140625" style="21" customWidth="1"/>
    <col min="4" max="4" width="19.85546875" style="22" customWidth="1"/>
    <col min="5" max="5" width="11.85546875" style="216" customWidth="1"/>
    <col min="6" max="6" width="13.7109375" style="23" customWidth="1"/>
    <col min="7" max="7" width="13.28515625" style="23" customWidth="1"/>
    <col min="8" max="8" width="23.140625" style="216" customWidth="1"/>
    <col min="9" max="9" width="9.42578125" style="17" customWidth="1"/>
    <col min="10" max="10" width="8.7109375" style="18" customWidth="1"/>
    <col min="11" max="11" width="12.85546875" style="216" customWidth="1"/>
    <col min="12" max="12" width="10.42578125" style="17" customWidth="1"/>
    <col min="13" max="13" width="8.7109375" style="216" customWidth="1"/>
    <col min="14" max="14" width="13.140625" style="19" bestFit="1" customWidth="1"/>
    <col min="15" max="15" width="9.5703125" style="17" customWidth="1"/>
    <col min="16" max="16" width="9.42578125" style="216" customWidth="1"/>
    <col min="17" max="17" width="13.140625" style="216" customWidth="1"/>
    <col min="18" max="18" width="0.28515625" style="19" hidden="1" customWidth="1"/>
    <col min="19" max="19" width="11.42578125" style="17" customWidth="1"/>
    <col min="20" max="20" width="11.7109375" style="216" customWidth="1"/>
    <col min="21" max="21" width="15" style="216" customWidth="1"/>
    <col min="22" max="22" width="13" style="17" customWidth="1"/>
    <col min="23" max="23" width="12" style="216" customWidth="1"/>
    <col min="24" max="24" width="17" style="20" customWidth="1"/>
  </cols>
  <sheetData>
    <row r="1" spans="2:24" ht="18" x14ac:dyDescent="0.25">
      <c r="B1" s="355" t="s">
        <v>175</v>
      </c>
      <c r="C1" s="355"/>
      <c r="D1" s="355"/>
      <c r="E1" s="355"/>
      <c r="F1" s="355"/>
      <c r="G1" s="355"/>
      <c r="H1" s="16"/>
    </row>
    <row r="3" spans="2:24" ht="18" x14ac:dyDescent="0.25">
      <c r="B3" s="356" t="s">
        <v>0</v>
      </c>
      <c r="C3" s="356"/>
      <c r="D3" s="356"/>
      <c r="E3" s="356"/>
      <c r="F3" s="356"/>
      <c r="G3" s="356"/>
      <c r="H3" s="16"/>
    </row>
    <row r="4" spans="2:24" ht="18" x14ac:dyDescent="0.25">
      <c r="B4" s="2"/>
    </row>
    <row r="5" spans="2:24" ht="18" x14ac:dyDescent="0.25">
      <c r="B5" s="361" t="s">
        <v>176</v>
      </c>
      <c r="C5" s="361"/>
      <c r="D5" s="361"/>
      <c r="E5" s="361"/>
      <c r="F5" s="361"/>
      <c r="G5" s="361"/>
      <c r="H5" s="361"/>
      <c r="I5" s="361"/>
      <c r="J5" s="361"/>
      <c r="K5" s="361"/>
      <c r="L5" s="361"/>
      <c r="M5" s="361"/>
      <c r="N5" s="361"/>
      <c r="O5" s="361"/>
      <c r="P5" s="361"/>
      <c r="Q5" s="361"/>
      <c r="R5" s="361"/>
      <c r="S5" s="361"/>
      <c r="T5" s="361"/>
      <c r="U5" s="361"/>
      <c r="V5" s="361"/>
      <c r="W5" s="361"/>
      <c r="X5" s="361"/>
    </row>
    <row r="6" spans="2:24" x14ac:dyDescent="0.2">
      <c r="B6" s="1"/>
    </row>
    <row r="7" spans="2:24" ht="15" x14ac:dyDescent="0.25">
      <c r="B7" s="5" t="s">
        <v>103</v>
      </c>
    </row>
    <row r="8" spans="2:24" ht="30.75" customHeight="1" x14ac:dyDescent="0.2">
      <c r="B8" s="357" t="s">
        <v>158</v>
      </c>
      <c r="C8" s="358"/>
      <c r="D8" s="358"/>
      <c r="E8" s="358"/>
      <c r="F8" s="358"/>
      <c r="G8" s="358"/>
      <c r="H8" s="359"/>
      <c r="I8" s="359"/>
      <c r="J8" s="359"/>
      <c r="K8" s="359"/>
      <c r="L8" s="359"/>
      <c r="M8" s="359"/>
      <c r="N8" s="359"/>
      <c r="O8" s="359"/>
      <c r="P8" s="359"/>
      <c r="Q8" s="359"/>
      <c r="R8" s="359"/>
      <c r="S8" s="359"/>
      <c r="T8" s="359"/>
      <c r="U8" s="359"/>
      <c r="V8" s="359"/>
      <c r="W8" s="359"/>
      <c r="X8" s="359"/>
    </row>
    <row r="9" spans="2:24" ht="30" customHeight="1" x14ac:dyDescent="0.2">
      <c r="B9" s="357" t="s">
        <v>159</v>
      </c>
      <c r="C9" s="358"/>
      <c r="D9" s="358"/>
      <c r="E9" s="358"/>
      <c r="F9" s="358"/>
      <c r="G9" s="358"/>
      <c r="H9" s="359"/>
      <c r="I9" s="359"/>
      <c r="J9" s="359"/>
      <c r="K9" s="359"/>
      <c r="L9" s="359"/>
      <c r="M9" s="359"/>
      <c r="N9" s="359"/>
      <c r="O9" s="359"/>
      <c r="P9" s="359"/>
      <c r="Q9" s="359"/>
      <c r="R9" s="359"/>
      <c r="S9" s="359"/>
      <c r="T9" s="359"/>
      <c r="U9" s="359"/>
      <c r="V9" s="359"/>
      <c r="W9" s="359"/>
      <c r="X9" s="359"/>
    </row>
    <row r="10" spans="2:24" ht="17.25" customHeight="1" x14ac:dyDescent="0.2">
      <c r="B10" s="357" t="s">
        <v>86</v>
      </c>
      <c r="C10" s="358"/>
      <c r="D10" s="358"/>
      <c r="E10" s="358"/>
      <c r="F10" s="358"/>
      <c r="G10" s="358"/>
      <c r="H10" s="359"/>
      <c r="I10" s="359"/>
      <c r="J10" s="359"/>
      <c r="K10" s="359"/>
      <c r="L10" s="359"/>
      <c r="M10" s="359"/>
      <c r="N10" s="359"/>
      <c r="O10" s="359"/>
      <c r="P10" s="359"/>
      <c r="Q10" s="359"/>
      <c r="R10" s="359"/>
      <c r="S10" s="359"/>
      <c r="T10" s="359"/>
      <c r="U10" s="359"/>
      <c r="V10" s="359"/>
      <c r="W10" s="359"/>
      <c r="X10" s="359"/>
    </row>
    <row r="11" spans="2:24" ht="32.25" customHeight="1" x14ac:dyDescent="0.2">
      <c r="B11" s="357" t="s">
        <v>160</v>
      </c>
      <c r="C11" s="358"/>
      <c r="D11" s="358"/>
      <c r="E11" s="358"/>
      <c r="F11" s="358"/>
      <c r="G11" s="358"/>
      <c r="H11" s="359"/>
      <c r="I11" s="359"/>
      <c r="J11" s="359"/>
      <c r="K11" s="359"/>
      <c r="L11" s="359"/>
      <c r="M11" s="359"/>
      <c r="N11" s="359"/>
      <c r="O11" s="359"/>
      <c r="P11" s="359"/>
      <c r="Q11" s="359"/>
      <c r="R11" s="359"/>
      <c r="S11" s="359"/>
      <c r="T11" s="359"/>
      <c r="U11" s="359"/>
      <c r="V11" s="359"/>
      <c r="W11" s="359"/>
      <c r="X11" s="359"/>
    </row>
    <row r="12" spans="2:24" ht="15" customHeight="1" x14ac:dyDescent="0.2">
      <c r="B12" s="358" t="s">
        <v>170</v>
      </c>
      <c r="C12" s="359"/>
      <c r="D12" s="359"/>
      <c r="E12" s="359"/>
      <c r="F12" s="359"/>
      <c r="G12" s="359"/>
      <c r="H12" s="359"/>
      <c r="I12" s="359"/>
      <c r="J12" s="359"/>
      <c r="K12" s="359"/>
      <c r="L12" s="359"/>
      <c r="M12" s="359"/>
      <c r="N12" s="359"/>
      <c r="O12" s="359"/>
      <c r="P12" s="359"/>
      <c r="Q12" s="359"/>
      <c r="R12" s="359"/>
      <c r="S12" s="359"/>
      <c r="T12" s="359"/>
      <c r="U12" s="359"/>
      <c r="V12" s="359"/>
      <c r="W12" s="359"/>
      <c r="X12" s="359"/>
    </row>
    <row r="13" spans="2:24" ht="30.75" customHeight="1" x14ac:dyDescent="0.2">
      <c r="B13" s="360" t="s">
        <v>171</v>
      </c>
      <c r="C13" s="360"/>
      <c r="D13" s="360"/>
      <c r="E13" s="360"/>
      <c r="F13" s="360"/>
      <c r="G13" s="360"/>
      <c r="H13" s="360"/>
      <c r="I13" s="360"/>
      <c r="J13" s="360"/>
      <c r="K13" s="360"/>
      <c r="L13" s="359"/>
      <c r="M13" s="359"/>
      <c r="N13" s="359"/>
      <c r="O13" s="359"/>
      <c r="P13" s="359"/>
      <c r="Q13" s="359"/>
      <c r="R13" s="359"/>
      <c r="S13" s="359"/>
      <c r="T13" s="359"/>
      <c r="U13" s="359"/>
      <c r="V13" s="359"/>
      <c r="W13" s="359"/>
      <c r="X13" s="359"/>
    </row>
    <row r="14" spans="2:24" ht="30.75" customHeight="1" x14ac:dyDescent="0.2">
      <c r="B14" s="360" t="s">
        <v>172</v>
      </c>
      <c r="C14" s="360"/>
      <c r="D14" s="360"/>
      <c r="E14" s="360"/>
      <c r="F14" s="360"/>
      <c r="G14" s="360"/>
      <c r="H14" s="360"/>
      <c r="I14" s="360"/>
      <c r="J14" s="360"/>
      <c r="K14" s="360"/>
      <c r="L14" s="359"/>
      <c r="M14" s="359"/>
      <c r="N14" s="359"/>
      <c r="O14" s="359"/>
      <c r="P14" s="359"/>
      <c r="Q14" s="359"/>
      <c r="R14" s="359"/>
      <c r="S14" s="359"/>
      <c r="T14" s="359"/>
      <c r="U14" s="359"/>
      <c r="V14" s="359"/>
      <c r="W14" s="359"/>
      <c r="X14" s="359"/>
    </row>
    <row r="15" spans="2:24" ht="17.25" customHeight="1" x14ac:dyDescent="0.2">
      <c r="B15" s="357" t="s">
        <v>173</v>
      </c>
      <c r="C15" s="358"/>
      <c r="D15" s="358"/>
      <c r="E15" s="358"/>
      <c r="F15" s="358"/>
      <c r="G15" s="358"/>
      <c r="H15" s="359"/>
      <c r="I15" s="359"/>
      <c r="J15" s="359"/>
      <c r="K15" s="359"/>
      <c r="L15" s="359"/>
      <c r="M15" s="359"/>
      <c r="N15" s="359"/>
      <c r="O15" s="359"/>
      <c r="P15" s="359"/>
      <c r="Q15" s="359"/>
      <c r="R15" s="359"/>
      <c r="S15" s="359"/>
      <c r="T15" s="359"/>
      <c r="U15" s="359"/>
      <c r="V15" s="359"/>
      <c r="W15" s="359"/>
      <c r="X15" s="359"/>
    </row>
    <row r="16" spans="2:24" hidden="1" x14ac:dyDescent="0.2"/>
    <row r="17" spans="2:24" x14ac:dyDescent="0.2">
      <c r="B17" s="354" t="s">
        <v>53</v>
      </c>
      <c r="C17" s="354"/>
      <c r="D17" s="354"/>
      <c r="E17" s="354"/>
      <c r="F17" s="354"/>
      <c r="O17" s="353"/>
      <c r="P17" s="353"/>
    </row>
    <row r="18" spans="2:24" ht="38.25" x14ac:dyDescent="0.2">
      <c r="B18" s="217"/>
      <c r="C18" s="24"/>
      <c r="D18" s="25" t="s">
        <v>74</v>
      </c>
      <c r="E18" s="26" t="s">
        <v>74</v>
      </c>
      <c r="F18" s="26" t="s">
        <v>74</v>
      </c>
      <c r="G18" s="27" t="s">
        <v>74</v>
      </c>
      <c r="H18" s="28" t="s">
        <v>74</v>
      </c>
      <c r="I18" s="29" t="s">
        <v>165</v>
      </c>
      <c r="J18" s="28" t="s">
        <v>75</v>
      </c>
      <c r="K18" s="28" t="s">
        <v>166</v>
      </c>
      <c r="L18" s="29" t="s">
        <v>165</v>
      </c>
      <c r="M18" s="28" t="s">
        <v>75</v>
      </c>
      <c r="N18" s="28" t="s">
        <v>166</v>
      </c>
      <c r="O18" s="29" t="s">
        <v>165</v>
      </c>
      <c r="P18" s="28" t="s">
        <v>75</v>
      </c>
      <c r="Q18" s="28" t="s">
        <v>166</v>
      </c>
      <c r="R18" s="30"/>
      <c r="S18" s="29" t="s">
        <v>165</v>
      </c>
      <c r="T18" s="28" t="s">
        <v>75</v>
      </c>
      <c r="U18" s="28" t="s">
        <v>166</v>
      </c>
      <c r="V18" s="29" t="s">
        <v>165</v>
      </c>
      <c r="W18" s="28" t="s">
        <v>75</v>
      </c>
      <c r="X18" s="28" t="s">
        <v>166</v>
      </c>
    </row>
    <row r="19" spans="2:24" ht="82.5" customHeight="1" x14ac:dyDescent="0.2">
      <c r="C19" s="24"/>
      <c r="D19" s="83" t="s">
        <v>156</v>
      </c>
      <c r="E19" s="99" t="s">
        <v>161</v>
      </c>
      <c r="F19" s="98" t="s">
        <v>46</v>
      </c>
      <c r="G19" s="109" t="s">
        <v>47</v>
      </c>
      <c r="H19" s="119" t="s">
        <v>182</v>
      </c>
      <c r="I19" s="113" t="s">
        <v>82</v>
      </c>
      <c r="J19" s="112" t="s">
        <v>79</v>
      </c>
      <c r="K19" s="112" t="s">
        <v>157</v>
      </c>
      <c r="L19" s="94" t="s">
        <v>81</v>
      </c>
      <c r="M19" s="91" t="s">
        <v>79</v>
      </c>
      <c r="N19" s="91" t="s">
        <v>183</v>
      </c>
      <c r="O19" s="102" t="s">
        <v>80</v>
      </c>
      <c r="P19" s="99" t="s">
        <v>162</v>
      </c>
      <c r="Q19" s="99" t="s">
        <v>78</v>
      </c>
      <c r="R19" s="30"/>
      <c r="S19" s="85" t="s">
        <v>77</v>
      </c>
      <c r="T19" s="88" t="s">
        <v>76</v>
      </c>
      <c r="U19" s="88" t="s">
        <v>163</v>
      </c>
      <c r="V19" s="123" t="s">
        <v>69</v>
      </c>
      <c r="W19" s="119" t="s">
        <v>155</v>
      </c>
      <c r="X19" s="124" t="s">
        <v>164</v>
      </c>
    </row>
    <row r="20" spans="2:24" s="3" customFormat="1" ht="13.5" customHeight="1" x14ac:dyDescent="0.2">
      <c r="C20" s="24" t="s">
        <v>83</v>
      </c>
      <c r="D20" s="84"/>
      <c r="E20" s="100"/>
      <c r="F20" s="107"/>
      <c r="G20" s="110"/>
      <c r="H20" s="120"/>
      <c r="I20" s="114"/>
      <c r="J20" s="112"/>
      <c r="K20" s="115"/>
      <c r="L20" s="95"/>
      <c r="M20" s="92"/>
      <c r="N20" s="92"/>
      <c r="O20" s="103"/>
      <c r="P20" s="100"/>
      <c r="Q20" s="100"/>
      <c r="R20" s="36"/>
      <c r="S20" s="86"/>
      <c r="T20" s="89"/>
      <c r="U20" s="89"/>
      <c r="V20" s="125"/>
      <c r="W20" s="120"/>
      <c r="X20" s="126"/>
    </row>
    <row r="21" spans="2:24" s="3" customFormat="1" ht="41.25" customHeight="1" x14ac:dyDescent="0.2">
      <c r="C21" s="24" t="s">
        <v>88</v>
      </c>
      <c r="D21" s="84"/>
      <c r="E21" s="100"/>
      <c r="F21" s="107">
        <v>1463</v>
      </c>
      <c r="G21" s="110">
        <v>527</v>
      </c>
      <c r="H21" s="120">
        <f>(F21+G21)*0.1</f>
        <v>199</v>
      </c>
      <c r="I21" s="234"/>
      <c r="J21" s="116">
        <v>2</v>
      </c>
      <c r="K21" s="115">
        <f>G21*I21*J21</f>
        <v>0</v>
      </c>
      <c r="L21" s="234"/>
      <c r="M21" s="96">
        <v>2</v>
      </c>
      <c r="N21" s="92">
        <f>F21*L21*M21</f>
        <v>0</v>
      </c>
      <c r="O21" s="103"/>
      <c r="P21" s="100"/>
      <c r="Q21" s="100"/>
      <c r="R21" s="36"/>
      <c r="S21" s="86"/>
      <c r="T21" s="89"/>
      <c r="U21" s="89"/>
      <c r="V21" s="234"/>
      <c r="W21" s="127">
        <v>2</v>
      </c>
      <c r="X21" s="128">
        <f>H21*V21*W21</f>
        <v>0</v>
      </c>
    </row>
    <row r="22" spans="2:24" s="3" customFormat="1" ht="27" customHeight="1" x14ac:dyDescent="0.2">
      <c r="C22" s="24" t="s">
        <v>89</v>
      </c>
      <c r="D22" s="84"/>
      <c r="E22" s="100"/>
      <c r="F22" s="107">
        <v>925</v>
      </c>
      <c r="G22" s="110">
        <v>1095</v>
      </c>
      <c r="H22" s="120">
        <f>(F22+G22)*0.25</f>
        <v>505</v>
      </c>
      <c r="I22" s="234"/>
      <c r="J22" s="116">
        <v>2</v>
      </c>
      <c r="K22" s="115">
        <f>G22*I22*J22</f>
        <v>0</v>
      </c>
      <c r="L22" s="234"/>
      <c r="M22" s="96">
        <v>2</v>
      </c>
      <c r="N22" s="92">
        <f>F22*L22*M22</f>
        <v>0</v>
      </c>
      <c r="O22" s="103"/>
      <c r="P22" s="100"/>
      <c r="Q22" s="100"/>
      <c r="R22" s="36"/>
      <c r="S22" s="86"/>
      <c r="T22" s="89"/>
      <c r="U22" s="89"/>
      <c r="V22" s="234"/>
      <c r="W22" s="127">
        <v>2</v>
      </c>
      <c r="X22" s="128">
        <f>H22*V22*W22</f>
        <v>0</v>
      </c>
    </row>
    <row r="23" spans="2:24" s="3" customFormat="1" ht="30" customHeight="1" x14ac:dyDescent="0.2">
      <c r="C23" s="24" t="s">
        <v>90</v>
      </c>
      <c r="D23" s="84"/>
      <c r="E23" s="100"/>
      <c r="F23" s="107">
        <v>62789</v>
      </c>
      <c r="G23" s="110">
        <v>12458</v>
      </c>
      <c r="H23" s="120">
        <f t="shared" ref="H23:H28" si="0">(F23+G23)*0.1</f>
        <v>7524.7</v>
      </c>
      <c r="I23" s="234"/>
      <c r="J23" s="116">
        <v>4</v>
      </c>
      <c r="K23" s="115">
        <f>G23*I23*J23</f>
        <v>0</v>
      </c>
      <c r="L23" s="234"/>
      <c r="M23" s="96">
        <v>4</v>
      </c>
      <c r="N23" s="92">
        <f>F23*L23*M23</f>
        <v>0</v>
      </c>
      <c r="O23" s="103"/>
      <c r="P23" s="100"/>
      <c r="Q23" s="100"/>
      <c r="R23" s="36"/>
      <c r="S23" s="86"/>
      <c r="T23" s="89"/>
      <c r="U23" s="89"/>
      <c r="V23" s="234"/>
      <c r="W23" s="127">
        <v>2</v>
      </c>
      <c r="X23" s="128">
        <f>H23*V23*W23</f>
        <v>0</v>
      </c>
    </row>
    <row r="24" spans="2:24" s="3" customFormat="1" ht="16.5" customHeight="1" x14ac:dyDescent="0.2">
      <c r="C24" s="24" t="s">
        <v>91</v>
      </c>
      <c r="D24" s="84"/>
      <c r="E24" s="100"/>
      <c r="F24" s="107"/>
      <c r="G24" s="110"/>
      <c r="H24" s="120">
        <f t="shared" si="0"/>
        <v>0</v>
      </c>
      <c r="I24" s="114"/>
      <c r="J24" s="116"/>
      <c r="K24" s="115"/>
      <c r="L24" s="95"/>
      <c r="M24" s="96"/>
      <c r="N24" s="92"/>
      <c r="O24" s="103"/>
      <c r="P24" s="100"/>
      <c r="Q24" s="100"/>
      <c r="R24" s="36"/>
      <c r="S24" s="86"/>
      <c r="T24" s="89"/>
      <c r="U24" s="89"/>
      <c r="V24" s="125"/>
      <c r="W24" s="127"/>
      <c r="X24" s="128"/>
    </row>
    <row r="25" spans="2:24" s="3" customFormat="1" ht="16.5" customHeight="1" x14ac:dyDescent="0.2">
      <c r="C25" s="24" t="s">
        <v>92</v>
      </c>
      <c r="D25" s="84">
        <v>175</v>
      </c>
      <c r="E25" s="100">
        <v>150</v>
      </c>
      <c r="F25" s="107">
        <v>8875</v>
      </c>
      <c r="G25" s="110">
        <v>3456</v>
      </c>
      <c r="H25" s="120">
        <f t="shared" si="0"/>
        <v>1233.0999999999999</v>
      </c>
      <c r="I25" s="234"/>
      <c r="J25" s="116">
        <v>2</v>
      </c>
      <c r="K25" s="115">
        <f>G25*I25*J25</f>
        <v>0</v>
      </c>
      <c r="L25" s="234"/>
      <c r="M25" s="96">
        <v>2</v>
      </c>
      <c r="N25" s="92">
        <f>F25*L25*M25</f>
        <v>0</v>
      </c>
      <c r="O25" s="234"/>
      <c r="P25" s="104">
        <v>2</v>
      </c>
      <c r="Q25" s="100">
        <f>E25*O25*P25</f>
        <v>0</v>
      </c>
      <c r="R25" s="36"/>
      <c r="S25" s="234"/>
      <c r="T25" s="90">
        <v>1</v>
      </c>
      <c r="U25" s="89">
        <f>D25*S25*T25</f>
        <v>0</v>
      </c>
      <c r="V25" s="234"/>
      <c r="W25" s="127">
        <v>2</v>
      </c>
      <c r="X25" s="128">
        <f>H25*V25*W25</f>
        <v>0</v>
      </c>
    </row>
    <row r="26" spans="2:24" s="3" customFormat="1" ht="15" customHeight="1" x14ac:dyDescent="0.2">
      <c r="C26" s="24" t="s">
        <v>93</v>
      </c>
      <c r="D26" s="84"/>
      <c r="E26" s="100">
        <v>78</v>
      </c>
      <c r="F26" s="107"/>
      <c r="G26" s="110">
        <v>495</v>
      </c>
      <c r="H26" s="120">
        <f t="shared" si="0"/>
        <v>49.5</v>
      </c>
      <c r="I26" s="234"/>
      <c r="J26" s="116">
        <v>2</v>
      </c>
      <c r="K26" s="115">
        <f>G26*I26*J26</f>
        <v>0</v>
      </c>
      <c r="L26" s="95"/>
      <c r="M26" s="96"/>
      <c r="N26" s="92"/>
      <c r="O26" s="234"/>
      <c r="P26" s="104">
        <v>2</v>
      </c>
      <c r="Q26" s="100">
        <f>E26*O26*P26</f>
        <v>0</v>
      </c>
      <c r="R26" s="36"/>
      <c r="S26" s="86"/>
      <c r="T26" s="90"/>
      <c r="U26" s="89"/>
      <c r="V26" s="234"/>
      <c r="W26" s="127">
        <v>2</v>
      </c>
      <c r="X26" s="128">
        <f>H26*V26*W26</f>
        <v>0</v>
      </c>
    </row>
    <row r="27" spans="2:24" s="3" customFormat="1" ht="13.5" customHeight="1" x14ac:dyDescent="0.2">
      <c r="C27" s="24" t="s">
        <v>94</v>
      </c>
      <c r="D27" s="84"/>
      <c r="E27" s="100">
        <v>150</v>
      </c>
      <c r="F27" s="107"/>
      <c r="G27" s="110">
        <v>678</v>
      </c>
      <c r="H27" s="120">
        <f t="shared" si="0"/>
        <v>67.8</v>
      </c>
      <c r="I27" s="234"/>
      <c r="J27" s="116">
        <v>2</v>
      </c>
      <c r="K27" s="115">
        <f>G27*I27*J27</f>
        <v>0</v>
      </c>
      <c r="L27" s="95"/>
      <c r="M27" s="96"/>
      <c r="N27" s="92"/>
      <c r="O27" s="234"/>
      <c r="P27" s="104">
        <v>2</v>
      </c>
      <c r="Q27" s="100">
        <f>E27*O27*P27</f>
        <v>0</v>
      </c>
      <c r="R27" s="36"/>
      <c r="S27" s="86"/>
      <c r="T27" s="90"/>
      <c r="U27" s="89"/>
      <c r="V27" s="234"/>
      <c r="W27" s="127">
        <v>2</v>
      </c>
      <c r="X27" s="128">
        <f>H27*V27*W27</f>
        <v>0</v>
      </c>
    </row>
    <row r="28" spans="2:24" s="3" customFormat="1" ht="15" customHeight="1" x14ac:dyDescent="0.2">
      <c r="C28" s="24" t="s">
        <v>95</v>
      </c>
      <c r="D28" s="84">
        <v>50</v>
      </c>
      <c r="E28" s="100">
        <v>150</v>
      </c>
      <c r="F28" s="107"/>
      <c r="G28" s="110">
        <v>325</v>
      </c>
      <c r="H28" s="120">
        <f t="shared" si="0"/>
        <v>32.5</v>
      </c>
      <c r="I28" s="234"/>
      <c r="J28" s="116">
        <v>2</v>
      </c>
      <c r="K28" s="115">
        <f>G28*I28*J28</f>
        <v>0</v>
      </c>
      <c r="L28" s="95"/>
      <c r="M28" s="96"/>
      <c r="N28" s="92"/>
      <c r="O28" s="234"/>
      <c r="P28" s="104">
        <v>2</v>
      </c>
      <c r="Q28" s="100">
        <f>E28*O28*P28</f>
        <v>0</v>
      </c>
      <c r="R28" s="36"/>
      <c r="S28" s="234"/>
      <c r="T28" s="90">
        <v>1</v>
      </c>
      <c r="U28" s="89">
        <f>D28*S28*T28</f>
        <v>0</v>
      </c>
      <c r="V28" s="234"/>
      <c r="W28" s="127">
        <v>2</v>
      </c>
      <c r="X28" s="128">
        <f>H28*V28*W28</f>
        <v>0</v>
      </c>
    </row>
    <row r="29" spans="2:24" s="3" customFormat="1" ht="15.75" customHeight="1" x14ac:dyDescent="0.2">
      <c r="C29" s="24"/>
      <c r="D29" s="84"/>
      <c r="E29" s="100"/>
      <c r="F29" s="107"/>
      <c r="G29" s="110"/>
      <c r="H29" s="120"/>
      <c r="I29" s="114"/>
      <c r="J29" s="116"/>
      <c r="K29" s="115"/>
      <c r="L29" s="95"/>
      <c r="M29" s="96"/>
      <c r="N29" s="92"/>
      <c r="O29" s="103"/>
      <c r="P29" s="104"/>
      <c r="Q29" s="100"/>
      <c r="R29" s="36"/>
      <c r="S29" s="86"/>
      <c r="T29" s="89"/>
      <c r="U29" s="89"/>
      <c r="V29" s="125"/>
      <c r="W29" s="127"/>
      <c r="X29" s="128"/>
    </row>
    <row r="30" spans="2:24" s="3" customFormat="1" ht="13.5" customHeight="1" x14ac:dyDescent="0.2">
      <c r="C30" s="24" t="s">
        <v>84</v>
      </c>
      <c r="D30" s="83">
        <f>SUM(D25:D29)</f>
        <v>225</v>
      </c>
      <c r="E30" s="101">
        <f>SUM(E25:E29)</f>
        <v>528</v>
      </c>
      <c r="F30" s="93">
        <f>SUM(F21:F29)</f>
        <v>74052</v>
      </c>
      <c r="G30" s="111">
        <f t="shared" ref="G30:U30" si="1">SUM(G21:G29)</f>
        <v>19034</v>
      </c>
      <c r="H30" s="121">
        <f t="shared" si="1"/>
        <v>9611.6</v>
      </c>
      <c r="I30" s="114"/>
      <c r="J30" s="116"/>
      <c r="K30" s="111">
        <f>SUM(K21:K29)</f>
        <v>0</v>
      </c>
      <c r="L30" s="93"/>
      <c r="M30" s="97"/>
      <c r="N30" s="93">
        <f t="shared" si="1"/>
        <v>0</v>
      </c>
      <c r="O30" s="101"/>
      <c r="P30" s="105"/>
      <c r="Q30" s="101">
        <f>SUM(Q21:Q29)</f>
        <v>0</v>
      </c>
      <c r="R30" s="31">
        <f t="shared" si="1"/>
        <v>0</v>
      </c>
      <c r="S30" s="83"/>
      <c r="T30" s="83"/>
      <c r="U30" s="83">
        <f t="shared" si="1"/>
        <v>0</v>
      </c>
      <c r="V30" s="125"/>
      <c r="W30" s="129"/>
      <c r="X30" s="121">
        <f>SUM(X21:X29)</f>
        <v>0</v>
      </c>
    </row>
    <row r="31" spans="2:24" x14ac:dyDescent="0.2">
      <c r="C31" s="24"/>
      <c r="D31" s="84"/>
      <c r="E31" s="100"/>
      <c r="F31" s="107"/>
      <c r="G31" s="110"/>
      <c r="H31" s="120"/>
      <c r="I31" s="114"/>
      <c r="J31" s="117"/>
      <c r="K31" s="115"/>
      <c r="L31" s="95"/>
      <c r="M31" s="96"/>
      <c r="N31" s="92"/>
      <c r="O31" s="103"/>
      <c r="P31" s="104"/>
      <c r="Q31" s="100"/>
      <c r="R31" s="36"/>
      <c r="S31" s="86"/>
      <c r="T31" s="89"/>
      <c r="U31" s="89"/>
      <c r="V31" s="125"/>
      <c r="W31" s="127"/>
      <c r="X31" s="128"/>
    </row>
    <row r="32" spans="2:24" x14ac:dyDescent="0.2">
      <c r="C32" s="24" t="s">
        <v>101</v>
      </c>
      <c r="D32" s="84"/>
      <c r="E32" s="100"/>
      <c r="F32" s="107"/>
      <c r="G32" s="110"/>
      <c r="H32" s="120"/>
      <c r="I32" s="114"/>
      <c r="J32" s="117"/>
      <c r="K32" s="115"/>
      <c r="L32" s="95"/>
      <c r="M32" s="96"/>
      <c r="N32" s="92"/>
      <c r="O32" s="103"/>
      <c r="P32" s="104"/>
      <c r="Q32" s="100"/>
      <c r="R32" s="36"/>
      <c r="S32" s="86"/>
      <c r="T32" s="89"/>
      <c r="U32" s="89"/>
      <c r="V32" s="125"/>
      <c r="W32" s="127"/>
      <c r="X32" s="128"/>
    </row>
    <row r="33" spans="3:24" ht="28.5" customHeight="1" x14ac:dyDescent="0.2">
      <c r="C33" s="24" t="s">
        <v>167</v>
      </c>
      <c r="D33" s="84"/>
      <c r="E33" s="100"/>
      <c r="F33" s="107">
        <v>3063</v>
      </c>
      <c r="G33" s="110">
        <v>11232</v>
      </c>
      <c r="H33" s="120">
        <v>2051</v>
      </c>
      <c r="I33" s="234"/>
      <c r="J33" s="117">
        <v>2</v>
      </c>
      <c r="K33" s="115">
        <f>G33*I33*J33</f>
        <v>0</v>
      </c>
      <c r="L33" s="234"/>
      <c r="M33" s="96">
        <v>2</v>
      </c>
      <c r="N33" s="92">
        <f>F33*L33*M33</f>
        <v>0</v>
      </c>
      <c r="O33" s="103"/>
      <c r="P33" s="104"/>
      <c r="Q33" s="100"/>
      <c r="R33" s="36"/>
      <c r="S33" s="86"/>
      <c r="T33" s="89"/>
      <c r="U33" s="89"/>
      <c r="V33" s="234"/>
      <c r="W33" s="127">
        <v>2</v>
      </c>
      <c r="X33" s="128">
        <f>H33*V33*W33</f>
        <v>0</v>
      </c>
    </row>
    <row r="34" spans="3:24" ht="19.5" customHeight="1" x14ac:dyDescent="0.2">
      <c r="C34" s="24" t="s">
        <v>96</v>
      </c>
      <c r="D34" s="84"/>
      <c r="E34" s="100">
        <v>150</v>
      </c>
      <c r="F34" s="107"/>
      <c r="G34" s="110">
        <v>5869</v>
      </c>
      <c r="H34" s="120">
        <v>1761</v>
      </c>
      <c r="I34" s="234"/>
      <c r="J34" s="117">
        <v>2</v>
      </c>
      <c r="K34" s="115">
        <f>G34*I34*J34</f>
        <v>0</v>
      </c>
      <c r="L34" s="95"/>
      <c r="M34" s="96"/>
      <c r="N34" s="92"/>
      <c r="O34" s="234"/>
      <c r="P34" s="104">
        <v>2</v>
      </c>
      <c r="Q34" s="100">
        <f>E34*O34*P34</f>
        <v>0</v>
      </c>
      <c r="R34" s="36"/>
      <c r="S34" s="86"/>
      <c r="T34" s="89"/>
      <c r="U34" s="89"/>
      <c r="V34" s="234"/>
      <c r="W34" s="127">
        <v>2</v>
      </c>
      <c r="X34" s="128">
        <f>H34*V34*W34</f>
        <v>0</v>
      </c>
    </row>
    <row r="35" spans="3:24" ht="16.5" customHeight="1" x14ac:dyDescent="0.2">
      <c r="C35" s="24" t="s">
        <v>97</v>
      </c>
      <c r="D35" s="84"/>
      <c r="E35" s="100">
        <v>350</v>
      </c>
      <c r="F35" s="107">
        <v>18954</v>
      </c>
      <c r="G35" s="110">
        <v>9325</v>
      </c>
      <c r="H35" s="120">
        <v>2653</v>
      </c>
      <c r="I35" s="234"/>
      <c r="J35" s="117">
        <v>2</v>
      </c>
      <c r="K35" s="115">
        <f>G35*I35*J35</f>
        <v>0</v>
      </c>
      <c r="L35" s="234"/>
      <c r="M35" s="96">
        <v>2</v>
      </c>
      <c r="N35" s="92">
        <f>F35*L35*M35</f>
        <v>0</v>
      </c>
      <c r="O35" s="234"/>
      <c r="P35" s="104">
        <v>2</v>
      </c>
      <c r="Q35" s="100">
        <f>E35*O35*P35</f>
        <v>0</v>
      </c>
      <c r="R35" s="36"/>
      <c r="S35" s="86"/>
      <c r="T35" s="89"/>
      <c r="U35" s="89"/>
      <c r="V35" s="234"/>
      <c r="W35" s="127">
        <v>2</v>
      </c>
      <c r="X35" s="128">
        <f>H35*V35*W35</f>
        <v>0</v>
      </c>
    </row>
    <row r="36" spans="3:24" x14ac:dyDescent="0.2">
      <c r="C36" s="24" t="s">
        <v>102</v>
      </c>
      <c r="D36" s="84"/>
      <c r="E36" s="100"/>
      <c r="F36" s="107"/>
      <c r="G36" s="110"/>
      <c r="H36" s="120"/>
      <c r="I36" s="114"/>
      <c r="J36" s="117"/>
      <c r="K36" s="115"/>
      <c r="L36" s="95"/>
      <c r="M36" s="92"/>
      <c r="N36" s="92"/>
      <c r="O36" s="103"/>
      <c r="P36" s="104"/>
      <c r="Q36" s="100">
        <f t="shared" ref="Q36:Q40" si="2">E36*O36*P36</f>
        <v>0</v>
      </c>
      <c r="R36" s="36"/>
      <c r="S36" s="86"/>
      <c r="T36" s="89"/>
      <c r="U36" s="89"/>
      <c r="V36" s="125"/>
      <c r="W36" s="127"/>
      <c r="X36" s="128"/>
    </row>
    <row r="37" spans="3:24" x14ac:dyDescent="0.2">
      <c r="C37" s="24" t="s">
        <v>98</v>
      </c>
      <c r="D37" s="84"/>
      <c r="E37" s="100">
        <v>375</v>
      </c>
      <c r="F37" s="107"/>
      <c r="G37" s="110">
        <v>4256</v>
      </c>
      <c r="H37" s="120">
        <v>256</v>
      </c>
      <c r="I37" s="234"/>
      <c r="J37" s="117">
        <v>2</v>
      </c>
      <c r="K37" s="115">
        <f>G37*I37*J37</f>
        <v>0</v>
      </c>
      <c r="L37" s="95"/>
      <c r="M37" s="92"/>
      <c r="N37" s="92"/>
      <c r="O37" s="234"/>
      <c r="P37" s="104">
        <v>2</v>
      </c>
      <c r="Q37" s="100">
        <f t="shared" si="2"/>
        <v>0</v>
      </c>
      <c r="R37" s="36"/>
      <c r="S37" s="86"/>
      <c r="T37" s="89"/>
      <c r="U37" s="89"/>
      <c r="V37" s="234"/>
      <c r="W37" s="127">
        <v>2</v>
      </c>
      <c r="X37" s="128">
        <f>H37*V37*W37</f>
        <v>0</v>
      </c>
    </row>
    <row r="38" spans="3:24" x14ac:dyDescent="0.2">
      <c r="C38" s="24" t="s">
        <v>99</v>
      </c>
      <c r="D38" s="84"/>
      <c r="E38" s="100">
        <v>50</v>
      </c>
      <c r="F38" s="107"/>
      <c r="G38" s="110">
        <v>1136</v>
      </c>
      <c r="H38" s="120">
        <v>78</v>
      </c>
      <c r="I38" s="234"/>
      <c r="J38" s="117">
        <v>2</v>
      </c>
      <c r="K38" s="115">
        <f>G38*I38*J38</f>
        <v>0</v>
      </c>
      <c r="L38" s="95"/>
      <c r="M38" s="92"/>
      <c r="N38" s="92"/>
      <c r="O38" s="234"/>
      <c r="P38" s="104">
        <v>2</v>
      </c>
      <c r="Q38" s="100">
        <f t="shared" si="2"/>
        <v>0</v>
      </c>
      <c r="R38" s="36"/>
      <c r="S38" s="86"/>
      <c r="T38" s="89"/>
      <c r="U38" s="89"/>
      <c r="V38" s="234"/>
      <c r="W38" s="127">
        <v>2</v>
      </c>
      <c r="X38" s="128">
        <f>H38*V38*W38</f>
        <v>0</v>
      </c>
    </row>
    <row r="39" spans="3:24" x14ac:dyDescent="0.2">
      <c r="C39" s="24" t="s">
        <v>100</v>
      </c>
      <c r="D39" s="84"/>
      <c r="E39" s="100">
        <v>246</v>
      </c>
      <c r="F39" s="107"/>
      <c r="G39" s="110">
        <v>3811</v>
      </c>
      <c r="H39" s="120">
        <v>152</v>
      </c>
      <c r="I39" s="234"/>
      <c r="J39" s="117">
        <v>2</v>
      </c>
      <c r="K39" s="115">
        <f>G39*I39*J39</f>
        <v>0</v>
      </c>
      <c r="L39" s="95"/>
      <c r="M39" s="92"/>
      <c r="N39" s="92"/>
      <c r="O39" s="234"/>
      <c r="P39" s="104">
        <v>2</v>
      </c>
      <c r="Q39" s="100">
        <f t="shared" si="2"/>
        <v>0</v>
      </c>
      <c r="R39" s="36"/>
      <c r="S39" s="86"/>
      <c r="T39" s="89"/>
      <c r="U39" s="89"/>
      <c r="V39" s="234"/>
      <c r="W39" s="127">
        <v>2</v>
      </c>
      <c r="X39" s="128">
        <f>H39*V39*W39</f>
        <v>0</v>
      </c>
    </row>
    <row r="40" spans="3:24" x14ac:dyDescent="0.2">
      <c r="C40" s="24"/>
      <c r="D40" s="84"/>
      <c r="E40" s="100"/>
      <c r="F40" s="107"/>
      <c r="G40" s="110"/>
      <c r="H40" s="120"/>
      <c r="I40" s="112"/>
      <c r="J40" s="118"/>
      <c r="K40" s="115"/>
      <c r="L40" s="95"/>
      <c r="M40" s="92"/>
      <c r="N40" s="92"/>
      <c r="O40" s="103"/>
      <c r="P40" s="100"/>
      <c r="Q40" s="100">
        <f t="shared" si="2"/>
        <v>0</v>
      </c>
      <c r="R40" s="36"/>
      <c r="S40" s="86"/>
      <c r="T40" s="89"/>
      <c r="U40" s="89"/>
      <c r="V40" s="125"/>
      <c r="W40" s="120"/>
      <c r="X40" s="128"/>
    </row>
    <row r="41" spans="3:24" s="3" customFormat="1" x14ac:dyDescent="0.2">
      <c r="C41" s="24" t="s">
        <v>85</v>
      </c>
      <c r="D41" s="83"/>
      <c r="E41" s="99">
        <f>SUM(E34:E40)</f>
        <v>1171</v>
      </c>
      <c r="F41" s="98">
        <f>SUM(F33:F40)</f>
        <v>22017</v>
      </c>
      <c r="G41" s="109">
        <f t="shared" ref="G41:X41" si="3">SUM(G33:G40)</f>
        <v>35629</v>
      </c>
      <c r="H41" s="122">
        <f t="shared" si="3"/>
        <v>6951</v>
      </c>
      <c r="I41" s="112"/>
      <c r="J41" s="109"/>
      <c r="K41" s="109">
        <f>SUM(K33:K40)</f>
        <v>0</v>
      </c>
      <c r="L41" s="98"/>
      <c r="M41" s="98"/>
      <c r="N41" s="98">
        <f t="shared" si="3"/>
        <v>0</v>
      </c>
      <c r="O41" s="106"/>
      <c r="P41" s="106"/>
      <c r="Q41" s="106">
        <f>SUM(Q34:Q40)</f>
        <v>0</v>
      </c>
      <c r="R41" s="27">
        <f t="shared" si="3"/>
        <v>0</v>
      </c>
      <c r="S41" s="87"/>
      <c r="T41" s="87"/>
      <c r="U41" s="87"/>
      <c r="V41" s="122"/>
      <c r="W41" s="122"/>
      <c r="X41" s="122">
        <f t="shared" si="3"/>
        <v>0</v>
      </c>
    </row>
    <row r="42" spans="3:24" x14ac:dyDescent="0.2">
      <c r="C42" s="24"/>
      <c r="D42" s="84"/>
      <c r="E42" s="100"/>
      <c r="F42" s="107"/>
      <c r="G42" s="110"/>
      <c r="H42" s="120"/>
      <c r="I42" s="112"/>
      <c r="J42" s="115"/>
      <c r="K42" s="115"/>
      <c r="L42" s="95"/>
      <c r="M42" s="92"/>
      <c r="N42" s="92"/>
      <c r="O42" s="103"/>
      <c r="P42" s="100"/>
      <c r="Q42" s="100"/>
      <c r="R42" s="36"/>
      <c r="S42" s="86"/>
      <c r="T42" s="89"/>
      <c r="U42" s="89"/>
      <c r="V42" s="125"/>
      <c r="W42" s="120"/>
      <c r="X42" s="128"/>
    </row>
    <row r="43" spans="3:24" s="3" customFormat="1" x14ac:dyDescent="0.2">
      <c r="C43" s="24"/>
      <c r="D43" s="84"/>
      <c r="E43" s="100"/>
      <c r="F43" s="107"/>
      <c r="G43" s="110"/>
      <c r="H43" s="120"/>
      <c r="I43" s="112"/>
      <c r="J43" s="118"/>
      <c r="K43" s="115"/>
      <c r="L43" s="95"/>
      <c r="M43" s="92"/>
      <c r="N43" s="108"/>
      <c r="O43" s="103"/>
      <c r="P43" s="100"/>
      <c r="Q43" s="100"/>
      <c r="R43" s="36"/>
      <c r="S43" s="86"/>
      <c r="T43" s="89"/>
      <c r="U43" s="89"/>
      <c r="V43" s="125"/>
      <c r="W43" s="120"/>
      <c r="X43" s="126"/>
    </row>
    <row r="44" spans="3:24" s="3" customFormat="1" x14ac:dyDescent="0.2">
      <c r="C44" s="24" t="s">
        <v>67</v>
      </c>
      <c r="D44" s="83">
        <f>D41+D30</f>
        <v>225</v>
      </c>
      <c r="E44" s="99">
        <f>E30+E41</f>
        <v>1699</v>
      </c>
      <c r="F44" s="91">
        <f t="shared" ref="F44:X44" si="4">F30+F41</f>
        <v>96069</v>
      </c>
      <c r="G44" s="112">
        <f t="shared" si="4"/>
        <v>54663</v>
      </c>
      <c r="H44" s="119">
        <f t="shared" si="4"/>
        <v>16562.599999999999</v>
      </c>
      <c r="I44" s="112"/>
      <c r="J44" s="112"/>
      <c r="K44" s="112">
        <f>K30+K41</f>
        <v>0</v>
      </c>
      <c r="L44" s="91"/>
      <c r="M44" s="91"/>
      <c r="N44" s="91">
        <f t="shared" si="4"/>
        <v>0</v>
      </c>
      <c r="O44" s="99"/>
      <c r="P44" s="99"/>
      <c r="Q44" s="99">
        <f t="shared" si="4"/>
        <v>0</v>
      </c>
      <c r="R44" s="28">
        <f t="shared" si="4"/>
        <v>0</v>
      </c>
      <c r="S44" s="88"/>
      <c r="T44" s="88"/>
      <c r="U44" s="88">
        <f t="shared" si="4"/>
        <v>0</v>
      </c>
      <c r="V44" s="119"/>
      <c r="W44" s="119"/>
      <c r="X44" s="119">
        <f t="shared" si="4"/>
        <v>0</v>
      </c>
    </row>
    <row r="45" spans="3:24" s="3" customFormat="1" x14ac:dyDescent="0.2">
      <c r="C45" s="24"/>
      <c r="D45" s="32"/>
      <c r="E45" s="33"/>
      <c r="F45" s="34"/>
      <c r="G45" s="34"/>
      <c r="H45" s="33"/>
      <c r="I45" s="35"/>
      <c r="J45" s="38"/>
      <c r="K45" s="33"/>
      <c r="L45" s="35"/>
      <c r="M45" s="33"/>
      <c r="N45" s="36"/>
      <c r="O45" s="35"/>
      <c r="P45" s="33"/>
      <c r="Q45" s="33"/>
      <c r="R45" s="36"/>
      <c r="S45" s="35"/>
      <c r="T45" s="33"/>
      <c r="U45" s="33"/>
      <c r="V45" s="35"/>
      <c r="W45" s="33"/>
      <c r="X45" s="37"/>
    </row>
    <row r="46" spans="3:24" s="3" customFormat="1" x14ac:dyDescent="0.2">
      <c r="C46" s="350" t="s">
        <v>72</v>
      </c>
      <c r="D46" s="351"/>
      <c r="E46" s="352"/>
      <c r="F46" s="34"/>
      <c r="G46" s="34"/>
      <c r="H46" s="33"/>
      <c r="I46" s="35"/>
      <c r="J46" s="38"/>
      <c r="K46" s="33"/>
      <c r="L46" s="35"/>
      <c r="M46" s="33"/>
      <c r="N46" s="36"/>
      <c r="O46" s="35"/>
      <c r="P46" s="33"/>
      <c r="Q46" s="33"/>
      <c r="R46" s="36"/>
      <c r="S46" s="35"/>
      <c r="T46" s="33"/>
      <c r="U46" s="33"/>
      <c r="V46" s="35"/>
      <c r="W46" s="33"/>
      <c r="X46" s="37"/>
    </row>
    <row r="47" spans="3:24" s="3" customFormat="1" x14ac:dyDescent="0.2">
      <c r="C47" s="24" t="s">
        <v>174</v>
      </c>
      <c r="D47" s="39">
        <f>K44+N44+Q44+U44+X44</f>
        <v>0</v>
      </c>
      <c r="E47" s="33"/>
      <c r="F47" s="34"/>
      <c r="G47" s="34"/>
      <c r="H47" s="33"/>
      <c r="I47" s="35"/>
      <c r="J47" s="38"/>
      <c r="K47" s="33"/>
      <c r="L47" s="35"/>
      <c r="M47" s="33"/>
      <c r="N47" s="36"/>
      <c r="O47" s="35"/>
      <c r="P47" s="33"/>
      <c r="Q47" s="33"/>
      <c r="R47" s="36"/>
      <c r="S47" s="35"/>
      <c r="T47" s="33"/>
      <c r="U47" s="33"/>
      <c r="V47" s="35"/>
      <c r="W47" s="33"/>
      <c r="X47" s="37"/>
    </row>
    <row r="48" spans="3:24" s="3" customFormat="1" x14ac:dyDescent="0.2">
      <c r="C48" s="24" t="s">
        <v>71</v>
      </c>
      <c r="D48" s="39">
        <f>D47*0.22</f>
        <v>0</v>
      </c>
      <c r="E48" s="33"/>
      <c r="F48" s="34"/>
      <c r="G48" s="34"/>
      <c r="H48" s="33"/>
      <c r="I48" s="35"/>
      <c r="J48" s="38"/>
      <c r="K48" s="33"/>
      <c r="L48" s="35"/>
      <c r="M48" s="33"/>
      <c r="N48" s="36"/>
      <c r="O48" s="35"/>
      <c r="P48" s="33"/>
      <c r="Q48" s="33"/>
      <c r="R48" s="36"/>
      <c r="S48" s="35"/>
      <c r="T48" s="33"/>
      <c r="U48" s="33"/>
      <c r="V48" s="35"/>
      <c r="W48" s="33"/>
      <c r="X48" s="37"/>
    </row>
    <row r="49" spans="3:24" s="3" customFormat="1" x14ac:dyDescent="0.2">
      <c r="C49" s="24" t="s">
        <v>73</v>
      </c>
      <c r="D49" s="39">
        <f>D47+D48</f>
        <v>0</v>
      </c>
      <c r="E49" s="33"/>
      <c r="F49" s="34"/>
      <c r="G49" s="34"/>
      <c r="H49" s="33"/>
      <c r="I49" s="35"/>
      <c r="J49" s="38"/>
      <c r="K49" s="33"/>
      <c r="L49" s="35"/>
      <c r="M49" s="33"/>
      <c r="N49" s="36"/>
      <c r="O49" s="35"/>
      <c r="P49" s="33"/>
      <c r="Q49" s="33"/>
      <c r="R49" s="36"/>
      <c r="S49" s="35"/>
      <c r="T49" s="33"/>
      <c r="U49" s="33"/>
      <c r="V49" s="35"/>
      <c r="W49" s="33"/>
      <c r="X49" s="37"/>
    </row>
  </sheetData>
  <sheetProtection password="EF96" sheet="1" objects="1" scenarios="1"/>
  <mergeCells count="14">
    <mergeCell ref="C46:E46"/>
    <mergeCell ref="O17:P17"/>
    <mergeCell ref="B17:F17"/>
    <mergeCell ref="B1:G1"/>
    <mergeCell ref="B3:G3"/>
    <mergeCell ref="B8:X8"/>
    <mergeCell ref="B9:X9"/>
    <mergeCell ref="B10:X10"/>
    <mergeCell ref="B11:X11"/>
    <mergeCell ref="B12:X12"/>
    <mergeCell ref="B13:X13"/>
    <mergeCell ref="B14:X14"/>
    <mergeCell ref="B15:X15"/>
    <mergeCell ref="B5:X5"/>
  </mergeCells>
  <printOptions horizontalCentered="1" gridLines="1"/>
  <pageMargins left="0.98425196850393704" right="0.35433070866141736" top="0.78740157480314965" bottom="0.19685039370078741" header="0" footer="0"/>
  <pageSetup paperSize="8" scale="67" orientation="landscape" r:id="rId1"/>
  <headerFooter alignWithMargins="0"/>
  <rowBreaks count="1" manualBreakCount="1">
    <brk id="16" max="2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X79"/>
  <sheetViews>
    <sheetView showZeros="0" view="pageBreakPreview" topLeftCell="A38" zoomScale="80" zoomScaleNormal="70" zoomScaleSheetLayoutView="80" workbookViewId="0">
      <selection activeCell="C52" sqref="C52"/>
    </sheetView>
  </sheetViews>
  <sheetFormatPr defaultRowHeight="12.75" x14ac:dyDescent="0.2"/>
  <cols>
    <col min="1" max="1" width="1.7109375" customWidth="1"/>
    <col min="2" max="2" width="1.85546875" customWidth="1"/>
    <col min="3" max="3" width="26.7109375" style="21" customWidth="1"/>
    <col min="4" max="4" width="19" style="42" customWidth="1"/>
    <col min="5" max="5" width="11.85546875" style="218" customWidth="1"/>
    <col min="6" max="6" width="13.7109375" style="43" customWidth="1"/>
    <col min="7" max="7" width="13.28515625" style="43" customWidth="1"/>
    <col min="8" max="8" width="24.28515625" style="218" customWidth="1"/>
    <col min="9" max="9" width="9.42578125" style="40" customWidth="1"/>
    <col min="10" max="10" width="9.42578125" style="41" customWidth="1"/>
    <col min="11" max="11" width="14.42578125" style="218" customWidth="1"/>
    <col min="12" max="12" width="9.140625" style="40" customWidth="1"/>
    <col min="13" max="13" width="8.5703125" style="218" customWidth="1"/>
    <col min="14" max="14" width="13.85546875" style="19" bestFit="1" customWidth="1"/>
    <col min="15" max="15" width="10" style="40" customWidth="1"/>
    <col min="16" max="16" width="8.85546875" style="218" customWidth="1"/>
    <col min="17" max="17" width="15.28515625" style="218" customWidth="1"/>
    <col min="18" max="18" width="0.28515625" style="19" hidden="1" customWidth="1"/>
    <col min="19" max="19" width="11.7109375" style="40" customWidth="1"/>
    <col min="20" max="20" width="10.5703125" style="218" customWidth="1"/>
    <col min="21" max="21" width="15" style="218" customWidth="1"/>
    <col min="22" max="22" width="11.28515625" style="40" customWidth="1"/>
    <col min="23" max="23" width="10" style="218" customWidth="1"/>
    <col min="24" max="24" width="17" style="20" customWidth="1"/>
  </cols>
  <sheetData>
    <row r="1" spans="2:24" ht="18" x14ac:dyDescent="0.25">
      <c r="B1" s="355" t="s">
        <v>175</v>
      </c>
      <c r="C1" s="355"/>
      <c r="D1" s="355"/>
      <c r="E1" s="355"/>
      <c r="F1" s="355"/>
      <c r="G1" s="355"/>
      <c r="H1" s="16"/>
    </row>
    <row r="3" spans="2:24" ht="18" x14ac:dyDescent="0.25">
      <c r="B3" s="356" t="s">
        <v>0</v>
      </c>
      <c r="C3" s="356"/>
      <c r="D3" s="356"/>
      <c r="E3" s="356"/>
      <c r="F3" s="356"/>
      <c r="G3" s="356"/>
      <c r="H3" s="16"/>
    </row>
    <row r="4" spans="2:24" ht="18" x14ac:dyDescent="0.25">
      <c r="B4" s="6"/>
    </row>
    <row r="5" spans="2:24" ht="18" x14ac:dyDescent="0.25">
      <c r="B5" s="361" t="s">
        <v>177</v>
      </c>
      <c r="C5" s="361"/>
      <c r="D5" s="361"/>
      <c r="E5" s="361"/>
      <c r="F5" s="361"/>
      <c r="G5" s="361"/>
      <c r="H5" s="361"/>
      <c r="I5" s="361"/>
      <c r="J5" s="361"/>
      <c r="K5" s="361"/>
      <c r="L5" s="361"/>
      <c r="M5" s="361"/>
      <c r="N5" s="361"/>
      <c r="O5" s="361"/>
      <c r="P5" s="361"/>
      <c r="Q5" s="361"/>
      <c r="R5" s="361"/>
      <c r="S5" s="361"/>
      <c r="T5" s="361"/>
      <c r="U5" s="361"/>
      <c r="V5" s="361"/>
      <c r="W5" s="361"/>
      <c r="X5" s="361"/>
    </row>
    <row r="6" spans="2:24" x14ac:dyDescent="0.2">
      <c r="B6" s="1"/>
    </row>
    <row r="7" spans="2:24" ht="14.25" x14ac:dyDescent="0.2">
      <c r="B7" s="4" t="s">
        <v>1</v>
      </c>
    </row>
    <row r="8" spans="2:24" ht="33.75" customHeight="1" x14ac:dyDescent="0.2">
      <c r="B8" s="357" t="s">
        <v>178</v>
      </c>
      <c r="C8" s="358"/>
      <c r="D8" s="358"/>
      <c r="E8" s="358"/>
      <c r="F8" s="358"/>
      <c r="G8" s="358"/>
      <c r="H8" s="359"/>
      <c r="I8" s="359"/>
      <c r="J8" s="359"/>
      <c r="K8" s="359"/>
      <c r="L8" s="359"/>
      <c r="M8" s="359"/>
      <c r="N8" s="359"/>
      <c r="O8" s="359"/>
      <c r="P8" s="359"/>
      <c r="Q8" s="359"/>
      <c r="R8" s="359"/>
      <c r="S8" s="359"/>
      <c r="T8" s="359"/>
      <c r="U8" s="359"/>
      <c r="V8" s="359"/>
      <c r="W8" s="359"/>
      <c r="X8" s="359"/>
    </row>
    <row r="9" spans="2:24" ht="30.75" customHeight="1" x14ac:dyDescent="0.2">
      <c r="B9" s="357" t="s">
        <v>159</v>
      </c>
      <c r="C9" s="358"/>
      <c r="D9" s="358"/>
      <c r="E9" s="358"/>
      <c r="F9" s="358"/>
      <c r="G9" s="358"/>
      <c r="H9" s="359"/>
      <c r="I9" s="359"/>
      <c r="J9" s="359"/>
      <c r="K9" s="359"/>
      <c r="L9" s="359"/>
      <c r="M9" s="359"/>
      <c r="N9" s="359"/>
      <c r="O9" s="359"/>
      <c r="P9" s="359"/>
      <c r="Q9" s="359"/>
      <c r="R9" s="359"/>
      <c r="S9" s="359"/>
      <c r="T9" s="359"/>
      <c r="U9" s="359"/>
      <c r="V9" s="359"/>
      <c r="W9" s="359"/>
      <c r="X9" s="359"/>
    </row>
    <row r="10" spans="2:24" ht="15" customHeight="1" x14ac:dyDescent="0.2">
      <c r="B10" s="357" t="s">
        <v>86</v>
      </c>
      <c r="C10" s="358"/>
      <c r="D10" s="358"/>
      <c r="E10" s="358"/>
      <c r="F10" s="358"/>
      <c r="G10" s="358"/>
      <c r="H10" s="359"/>
      <c r="I10" s="359"/>
      <c r="J10" s="359"/>
      <c r="K10" s="359"/>
      <c r="L10" s="359"/>
      <c r="M10" s="359"/>
      <c r="N10" s="359"/>
      <c r="O10" s="359"/>
      <c r="P10" s="359"/>
      <c r="Q10" s="359"/>
      <c r="R10" s="359"/>
      <c r="S10" s="359"/>
      <c r="T10" s="359"/>
      <c r="U10" s="359"/>
      <c r="V10" s="359"/>
      <c r="W10" s="359"/>
      <c r="X10" s="359"/>
    </row>
    <row r="11" spans="2:24" ht="31.5" customHeight="1" x14ac:dyDescent="0.2">
      <c r="B11" s="357" t="s">
        <v>179</v>
      </c>
      <c r="C11" s="358"/>
      <c r="D11" s="358"/>
      <c r="E11" s="358"/>
      <c r="F11" s="358"/>
      <c r="G11" s="358"/>
      <c r="H11" s="359"/>
      <c r="I11" s="359"/>
      <c r="J11" s="359"/>
      <c r="K11" s="359"/>
      <c r="L11" s="359"/>
      <c r="M11" s="359"/>
      <c r="N11" s="359"/>
      <c r="O11" s="359"/>
      <c r="P11" s="359"/>
      <c r="Q11" s="359"/>
      <c r="R11" s="359"/>
      <c r="S11" s="359"/>
      <c r="T11" s="359"/>
      <c r="U11" s="359"/>
      <c r="V11" s="359"/>
      <c r="W11" s="359"/>
      <c r="X11" s="359"/>
    </row>
    <row r="12" spans="2:24" ht="15" customHeight="1" x14ac:dyDescent="0.2">
      <c r="B12" s="358" t="s">
        <v>180</v>
      </c>
      <c r="C12" s="359"/>
      <c r="D12" s="359"/>
      <c r="E12" s="359"/>
      <c r="F12" s="359"/>
      <c r="G12" s="359"/>
      <c r="H12" s="359"/>
      <c r="I12" s="359"/>
      <c r="J12" s="359"/>
      <c r="K12" s="359"/>
      <c r="L12" s="359"/>
      <c r="M12" s="359"/>
      <c r="N12" s="359"/>
      <c r="O12" s="359"/>
      <c r="P12" s="359"/>
      <c r="Q12" s="359"/>
      <c r="R12" s="359"/>
      <c r="S12" s="359"/>
      <c r="T12" s="359"/>
      <c r="U12" s="359"/>
      <c r="V12" s="359"/>
      <c r="W12" s="359"/>
      <c r="X12" s="359"/>
    </row>
    <row r="13" spans="2:24" ht="30.75" customHeight="1" x14ac:dyDescent="0.2">
      <c r="B13" s="360" t="s">
        <v>181</v>
      </c>
      <c r="C13" s="360"/>
      <c r="D13" s="360"/>
      <c r="E13" s="360"/>
      <c r="F13" s="360"/>
      <c r="G13" s="360"/>
      <c r="H13" s="360"/>
      <c r="I13" s="360"/>
      <c r="J13" s="360"/>
      <c r="K13" s="360"/>
      <c r="L13" s="359"/>
      <c r="M13" s="359"/>
      <c r="N13" s="359"/>
      <c r="O13" s="359"/>
      <c r="P13" s="359"/>
      <c r="Q13" s="359"/>
      <c r="R13" s="359"/>
      <c r="S13" s="359"/>
      <c r="T13" s="359"/>
      <c r="U13" s="359"/>
      <c r="V13" s="359"/>
      <c r="W13" s="359"/>
      <c r="X13" s="359"/>
    </row>
    <row r="14" spans="2:24" ht="30" customHeight="1" x14ac:dyDescent="0.2">
      <c r="B14" s="360" t="s">
        <v>172</v>
      </c>
      <c r="C14" s="360"/>
      <c r="D14" s="360"/>
      <c r="E14" s="360"/>
      <c r="F14" s="360"/>
      <c r="G14" s="360"/>
      <c r="H14" s="360"/>
      <c r="I14" s="360"/>
      <c r="J14" s="360"/>
      <c r="K14" s="360"/>
      <c r="L14" s="359"/>
      <c r="M14" s="359"/>
      <c r="N14" s="359"/>
      <c r="O14" s="359"/>
      <c r="P14" s="359"/>
      <c r="Q14" s="359"/>
      <c r="R14" s="359"/>
      <c r="S14" s="359"/>
      <c r="T14" s="359"/>
      <c r="U14" s="359"/>
      <c r="V14" s="359"/>
      <c r="W14" s="359"/>
      <c r="X14" s="359"/>
    </row>
    <row r="15" spans="2:24" ht="21.75" customHeight="1" x14ac:dyDescent="0.2">
      <c r="B15" s="357" t="s">
        <v>87</v>
      </c>
      <c r="C15" s="358"/>
      <c r="D15" s="358"/>
      <c r="E15" s="358"/>
      <c r="F15" s="358"/>
      <c r="G15" s="358"/>
      <c r="H15" s="359"/>
      <c r="I15" s="359"/>
      <c r="J15" s="359"/>
      <c r="K15" s="359"/>
      <c r="L15" s="359"/>
      <c r="M15" s="359"/>
      <c r="N15" s="359"/>
      <c r="O15" s="359"/>
      <c r="P15" s="359"/>
      <c r="Q15" s="359"/>
      <c r="R15" s="359"/>
      <c r="S15" s="359"/>
      <c r="T15" s="359"/>
      <c r="U15" s="359"/>
      <c r="V15" s="359"/>
      <c r="W15" s="359"/>
      <c r="X15" s="359"/>
    </row>
    <row r="16" spans="2:24" hidden="1" x14ac:dyDescent="0.2"/>
    <row r="17" spans="2:24" x14ac:dyDescent="0.2">
      <c r="B17" s="354" t="s">
        <v>53</v>
      </c>
      <c r="C17" s="354"/>
      <c r="D17" s="354"/>
      <c r="E17" s="354"/>
      <c r="F17" s="354"/>
      <c r="O17" s="362"/>
      <c r="P17" s="362"/>
    </row>
    <row r="18" spans="2:24" ht="38.25" x14ac:dyDescent="0.2">
      <c r="B18" s="217"/>
      <c r="C18" s="24"/>
      <c r="D18" s="44" t="s">
        <v>74</v>
      </c>
      <c r="E18" s="45" t="s">
        <v>74</v>
      </c>
      <c r="F18" s="45" t="s">
        <v>74</v>
      </c>
      <c r="G18" s="46" t="s">
        <v>74</v>
      </c>
      <c r="H18" s="47" t="s">
        <v>74</v>
      </c>
      <c r="I18" s="49" t="s">
        <v>165</v>
      </c>
      <c r="J18" s="49" t="s">
        <v>75</v>
      </c>
      <c r="K18" s="49" t="s">
        <v>166</v>
      </c>
      <c r="L18" s="49" t="s">
        <v>165</v>
      </c>
      <c r="M18" s="47" t="s">
        <v>75</v>
      </c>
      <c r="N18" s="49" t="s">
        <v>166</v>
      </c>
      <c r="O18" s="49" t="s">
        <v>165</v>
      </c>
      <c r="P18" s="47" t="s">
        <v>75</v>
      </c>
      <c r="Q18" s="49" t="s">
        <v>166</v>
      </c>
      <c r="R18" s="36"/>
      <c r="S18" s="49" t="s">
        <v>165</v>
      </c>
      <c r="T18" s="47" t="s">
        <v>75</v>
      </c>
      <c r="U18" s="49" t="s">
        <v>166</v>
      </c>
      <c r="V18" s="49" t="s">
        <v>165</v>
      </c>
      <c r="W18" s="47" t="s">
        <v>75</v>
      </c>
      <c r="X18" s="49" t="s">
        <v>166</v>
      </c>
    </row>
    <row r="19" spans="2:24" ht="87.75" customHeight="1" x14ac:dyDescent="0.2">
      <c r="C19" s="24"/>
      <c r="D19" s="130" t="s">
        <v>156</v>
      </c>
      <c r="E19" s="137" t="s">
        <v>161</v>
      </c>
      <c r="F19" s="144" t="s">
        <v>46</v>
      </c>
      <c r="G19" s="154" t="s">
        <v>47</v>
      </c>
      <c r="H19" s="165" t="s">
        <v>191</v>
      </c>
      <c r="I19" s="156" t="s">
        <v>82</v>
      </c>
      <c r="J19" s="157" t="s">
        <v>79</v>
      </c>
      <c r="K19" s="157" t="s">
        <v>153</v>
      </c>
      <c r="L19" s="146" t="s">
        <v>81</v>
      </c>
      <c r="M19" s="147" t="s">
        <v>79</v>
      </c>
      <c r="N19" s="147" t="s">
        <v>183</v>
      </c>
      <c r="O19" s="139" t="s">
        <v>184</v>
      </c>
      <c r="P19" s="137" t="s">
        <v>162</v>
      </c>
      <c r="Q19" s="137" t="s">
        <v>78</v>
      </c>
      <c r="R19" s="36"/>
      <c r="S19" s="132" t="s">
        <v>77</v>
      </c>
      <c r="T19" s="133" t="s">
        <v>76</v>
      </c>
      <c r="U19" s="132" t="s">
        <v>163</v>
      </c>
      <c r="V19" s="168" t="s">
        <v>69</v>
      </c>
      <c r="W19" s="165" t="s">
        <v>68</v>
      </c>
      <c r="X19" s="126" t="s">
        <v>164</v>
      </c>
    </row>
    <row r="20" spans="2:24" s="3" customFormat="1" ht="13.5" customHeight="1" x14ac:dyDescent="0.2">
      <c r="C20" s="24" t="s">
        <v>104</v>
      </c>
      <c r="D20" s="130"/>
      <c r="E20" s="137"/>
      <c r="F20" s="144"/>
      <c r="G20" s="154"/>
      <c r="H20" s="165"/>
      <c r="I20" s="156"/>
      <c r="J20" s="158"/>
      <c r="K20" s="157"/>
      <c r="L20" s="146"/>
      <c r="M20" s="147"/>
      <c r="N20" s="147"/>
      <c r="O20" s="139"/>
      <c r="P20" s="137"/>
      <c r="Q20" s="137"/>
      <c r="R20" s="36"/>
      <c r="S20" s="132"/>
      <c r="T20" s="133"/>
      <c r="U20" s="133"/>
      <c r="V20" s="168"/>
      <c r="W20" s="165"/>
      <c r="X20" s="126"/>
    </row>
    <row r="21" spans="2:24" s="3" customFormat="1" ht="40.5" customHeight="1" x14ac:dyDescent="0.2">
      <c r="C21" s="24" t="s">
        <v>105</v>
      </c>
      <c r="D21" s="130"/>
      <c r="E21" s="137"/>
      <c r="F21" s="144">
        <v>5684</v>
      </c>
      <c r="G21" s="154">
        <v>4844</v>
      </c>
      <c r="H21" s="165">
        <f>(F21+G21)*0.1</f>
        <v>1052.8</v>
      </c>
      <c r="I21" s="235"/>
      <c r="J21" s="159">
        <v>4</v>
      </c>
      <c r="K21" s="157">
        <f>G21*I21*J21</f>
        <v>0</v>
      </c>
      <c r="L21" s="235"/>
      <c r="M21" s="148">
        <v>4</v>
      </c>
      <c r="N21" s="147">
        <f>F21*L21*M21</f>
        <v>0</v>
      </c>
      <c r="O21" s="139"/>
      <c r="P21" s="137"/>
      <c r="Q21" s="137"/>
      <c r="R21" s="36"/>
      <c r="S21" s="132"/>
      <c r="T21" s="133"/>
      <c r="U21" s="133"/>
      <c r="V21" s="235"/>
      <c r="W21" s="169">
        <v>2</v>
      </c>
      <c r="X21" s="128">
        <f>H21*V21*W21</f>
        <v>0</v>
      </c>
    </row>
    <row r="22" spans="2:24" s="3" customFormat="1" ht="38.25" customHeight="1" x14ac:dyDescent="0.2">
      <c r="C22" s="24" t="s">
        <v>106</v>
      </c>
      <c r="D22" s="130"/>
      <c r="E22" s="137"/>
      <c r="F22" s="144">
        <v>27453</v>
      </c>
      <c r="G22" s="154">
        <v>2219</v>
      </c>
      <c r="H22" s="165">
        <f>(F22+G22)*0.1</f>
        <v>2967.2</v>
      </c>
      <c r="I22" s="235"/>
      <c r="J22" s="159">
        <v>4</v>
      </c>
      <c r="K22" s="157">
        <f t="shared" ref="K22:K42" si="0">G22*I22*J22</f>
        <v>0</v>
      </c>
      <c r="L22" s="235"/>
      <c r="M22" s="148">
        <v>4</v>
      </c>
      <c r="N22" s="147">
        <f t="shared" ref="N22:N27" si="1">F22*L22*M22</f>
        <v>0</v>
      </c>
      <c r="O22" s="139"/>
      <c r="P22" s="137"/>
      <c r="Q22" s="137"/>
      <c r="R22" s="36"/>
      <c r="S22" s="132"/>
      <c r="T22" s="133"/>
      <c r="U22" s="133"/>
      <c r="V22" s="235"/>
      <c r="W22" s="169">
        <v>2</v>
      </c>
      <c r="X22" s="128">
        <f t="shared" ref="X22:X42" si="2">H22*V22*W22</f>
        <v>0</v>
      </c>
    </row>
    <row r="23" spans="2:24" s="3" customFormat="1" ht="30" customHeight="1" x14ac:dyDescent="0.2">
      <c r="C23" s="24" t="s">
        <v>107</v>
      </c>
      <c r="D23" s="130"/>
      <c r="E23" s="137"/>
      <c r="F23" s="144">
        <v>24567</v>
      </c>
      <c r="G23" s="154">
        <v>3831</v>
      </c>
      <c r="H23" s="165">
        <f>(F23+G23)*0.1</f>
        <v>2839.8</v>
      </c>
      <c r="I23" s="235"/>
      <c r="J23" s="159">
        <v>4</v>
      </c>
      <c r="K23" s="157">
        <f t="shared" si="0"/>
        <v>0</v>
      </c>
      <c r="L23" s="235"/>
      <c r="M23" s="148">
        <v>4</v>
      </c>
      <c r="N23" s="147">
        <f t="shared" si="1"/>
        <v>0</v>
      </c>
      <c r="O23" s="139"/>
      <c r="P23" s="137"/>
      <c r="Q23" s="137"/>
      <c r="R23" s="36"/>
      <c r="S23" s="132"/>
      <c r="T23" s="133"/>
      <c r="U23" s="133"/>
      <c r="V23" s="235"/>
      <c r="W23" s="169">
        <v>2</v>
      </c>
      <c r="X23" s="128">
        <f t="shared" si="2"/>
        <v>0</v>
      </c>
    </row>
    <row r="24" spans="2:24" s="3" customFormat="1" ht="28.5" customHeight="1" x14ac:dyDescent="0.2">
      <c r="C24" s="24" t="s">
        <v>108</v>
      </c>
      <c r="D24" s="130"/>
      <c r="E24" s="137">
        <v>250</v>
      </c>
      <c r="F24" s="144">
        <v>5650</v>
      </c>
      <c r="G24" s="154"/>
      <c r="H24" s="165">
        <f>(F24+G24)*0.05</f>
        <v>282.5</v>
      </c>
      <c r="I24" s="156"/>
      <c r="J24" s="160"/>
      <c r="K24" s="157"/>
      <c r="L24" s="235"/>
      <c r="M24" s="148">
        <v>2</v>
      </c>
      <c r="N24" s="147">
        <f t="shared" si="1"/>
        <v>0</v>
      </c>
      <c r="O24" s="235"/>
      <c r="P24" s="141">
        <v>2</v>
      </c>
      <c r="Q24" s="137">
        <f>E24*O24*P24</f>
        <v>0</v>
      </c>
      <c r="R24" s="36"/>
      <c r="S24" s="132"/>
      <c r="T24" s="133"/>
      <c r="U24" s="133"/>
      <c r="V24" s="235"/>
      <c r="W24" s="169">
        <v>2</v>
      </c>
      <c r="X24" s="128">
        <f t="shared" si="2"/>
        <v>0</v>
      </c>
    </row>
    <row r="25" spans="2:24" s="3" customFormat="1" ht="33" customHeight="1" x14ac:dyDescent="0.2">
      <c r="C25" s="24" t="s">
        <v>109</v>
      </c>
      <c r="D25" s="130"/>
      <c r="E25" s="137">
        <v>150</v>
      </c>
      <c r="F25" s="144">
        <v>1568</v>
      </c>
      <c r="G25" s="154">
        <v>1110</v>
      </c>
      <c r="H25" s="165">
        <f>(F25+G25)*0.05</f>
        <v>133.9</v>
      </c>
      <c r="I25" s="235"/>
      <c r="J25" s="160">
        <v>2</v>
      </c>
      <c r="K25" s="157">
        <f t="shared" si="0"/>
        <v>0</v>
      </c>
      <c r="L25" s="235"/>
      <c r="M25" s="148">
        <v>2</v>
      </c>
      <c r="N25" s="147">
        <f t="shared" si="1"/>
        <v>0</v>
      </c>
      <c r="O25" s="235"/>
      <c r="P25" s="141">
        <v>2</v>
      </c>
      <c r="Q25" s="137">
        <f>E25*O25*P25</f>
        <v>0</v>
      </c>
      <c r="R25" s="36"/>
      <c r="S25" s="132"/>
      <c r="T25" s="133"/>
      <c r="U25" s="133"/>
      <c r="V25" s="235"/>
      <c r="W25" s="169">
        <v>2</v>
      </c>
      <c r="X25" s="128">
        <f t="shared" si="2"/>
        <v>0</v>
      </c>
    </row>
    <row r="26" spans="2:24" s="3" customFormat="1" ht="46.5" customHeight="1" x14ac:dyDescent="0.2">
      <c r="C26" s="24" t="s">
        <v>110</v>
      </c>
      <c r="D26" s="130"/>
      <c r="E26" s="137">
        <v>150</v>
      </c>
      <c r="F26" s="144">
        <v>25122</v>
      </c>
      <c r="G26" s="154">
        <v>5970</v>
      </c>
      <c r="H26" s="165">
        <f t="shared" ref="H26" si="3">(F26+G26)*0.05</f>
        <v>1554.6</v>
      </c>
      <c r="I26" s="235"/>
      <c r="J26" s="160">
        <v>2</v>
      </c>
      <c r="K26" s="157">
        <f t="shared" si="0"/>
        <v>0</v>
      </c>
      <c r="L26" s="235"/>
      <c r="M26" s="148">
        <v>2</v>
      </c>
      <c r="N26" s="147">
        <f t="shared" si="1"/>
        <v>0</v>
      </c>
      <c r="O26" s="235"/>
      <c r="P26" s="141">
        <v>2</v>
      </c>
      <c r="Q26" s="137">
        <f>E26*O26*P26</f>
        <v>0</v>
      </c>
      <c r="R26" s="36"/>
      <c r="S26" s="132"/>
      <c r="T26" s="133"/>
      <c r="U26" s="133"/>
      <c r="V26" s="235"/>
      <c r="W26" s="169">
        <v>2</v>
      </c>
      <c r="X26" s="128">
        <f t="shared" si="2"/>
        <v>0</v>
      </c>
    </row>
    <row r="27" spans="2:24" s="3" customFormat="1" ht="27" customHeight="1" x14ac:dyDescent="0.2">
      <c r="C27" s="24" t="s">
        <v>154</v>
      </c>
      <c r="D27" s="130">
        <v>3349</v>
      </c>
      <c r="E27" s="137">
        <v>150</v>
      </c>
      <c r="F27" s="144">
        <v>27615</v>
      </c>
      <c r="G27" s="154">
        <v>4740</v>
      </c>
      <c r="H27" s="165">
        <f>(F27+G27)*0.15</f>
        <v>4853.25</v>
      </c>
      <c r="I27" s="235"/>
      <c r="J27" s="160">
        <v>2</v>
      </c>
      <c r="K27" s="157">
        <f t="shared" si="0"/>
        <v>0</v>
      </c>
      <c r="L27" s="235"/>
      <c r="M27" s="148">
        <v>2</v>
      </c>
      <c r="N27" s="147">
        <f t="shared" si="1"/>
        <v>0</v>
      </c>
      <c r="O27" s="235"/>
      <c r="P27" s="141">
        <v>2</v>
      </c>
      <c r="Q27" s="137">
        <f>E27*O27*P27</f>
        <v>0</v>
      </c>
      <c r="R27" s="36"/>
      <c r="S27" s="235"/>
      <c r="T27" s="136">
        <v>1</v>
      </c>
      <c r="U27" s="133">
        <f>D27*S27*T27</f>
        <v>0</v>
      </c>
      <c r="V27" s="235"/>
      <c r="W27" s="169">
        <v>2</v>
      </c>
      <c r="X27" s="128">
        <f t="shared" si="2"/>
        <v>0</v>
      </c>
    </row>
    <row r="28" spans="2:24" s="3" customFormat="1" ht="24.75" customHeight="1" x14ac:dyDescent="0.2">
      <c r="C28" s="24" t="s">
        <v>111</v>
      </c>
      <c r="D28" s="130"/>
      <c r="E28" s="137"/>
      <c r="F28" s="144">
        <v>19485</v>
      </c>
      <c r="G28" s="154">
        <v>450</v>
      </c>
      <c r="H28" s="165">
        <f>(F28+G28)*0.05</f>
        <v>996.75</v>
      </c>
      <c r="I28" s="235"/>
      <c r="J28" s="160">
        <v>3</v>
      </c>
      <c r="K28" s="157">
        <f t="shared" si="0"/>
        <v>0</v>
      </c>
      <c r="L28" s="235"/>
      <c r="M28" s="148">
        <v>3</v>
      </c>
      <c r="N28" s="147">
        <f>F28*L28*M28</f>
        <v>0</v>
      </c>
      <c r="O28" s="139"/>
      <c r="P28" s="141"/>
      <c r="Q28" s="137"/>
      <c r="R28" s="36"/>
      <c r="S28" s="132"/>
      <c r="T28" s="136"/>
      <c r="U28" s="133"/>
      <c r="V28" s="235"/>
      <c r="W28" s="169">
        <v>2</v>
      </c>
      <c r="X28" s="128">
        <f t="shared" si="2"/>
        <v>0</v>
      </c>
    </row>
    <row r="29" spans="2:24" x14ac:dyDescent="0.2">
      <c r="C29" s="24" t="s">
        <v>112</v>
      </c>
      <c r="D29" s="130"/>
      <c r="E29" s="137"/>
      <c r="F29" s="144"/>
      <c r="G29" s="154">
        <v>5650</v>
      </c>
      <c r="H29" s="165">
        <f>(F29+G29)*0.2</f>
        <v>1130</v>
      </c>
      <c r="I29" s="235"/>
      <c r="J29" s="161">
        <v>2</v>
      </c>
      <c r="K29" s="157">
        <f t="shared" si="0"/>
        <v>0</v>
      </c>
      <c r="L29" s="146"/>
      <c r="M29" s="148"/>
      <c r="N29" s="147"/>
      <c r="O29" s="139"/>
      <c r="P29" s="141"/>
      <c r="Q29" s="137"/>
      <c r="R29" s="36"/>
      <c r="S29" s="132"/>
      <c r="T29" s="136"/>
      <c r="U29" s="133"/>
      <c r="V29" s="235"/>
      <c r="W29" s="169">
        <v>2</v>
      </c>
      <c r="X29" s="128">
        <f t="shared" si="2"/>
        <v>0</v>
      </c>
    </row>
    <row r="30" spans="2:24" ht="31.5" customHeight="1" x14ac:dyDescent="0.2">
      <c r="C30" s="24" t="s">
        <v>113</v>
      </c>
      <c r="D30" s="130"/>
      <c r="E30" s="137"/>
      <c r="F30" s="144"/>
      <c r="G30" s="154">
        <v>6370</v>
      </c>
      <c r="H30" s="165"/>
      <c r="I30" s="235"/>
      <c r="J30" s="161">
        <v>2</v>
      </c>
      <c r="K30" s="157">
        <f t="shared" si="0"/>
        <v>0</v>
      </c>
      <c r="L30" s="146"/>
      <c r="M30" s="148"/>
      <c r="N30" s="147"/>
      <c r="O30" s="139"/>
      <c r="P30" s="141"/>
      <c r="Q30" s="137"/>
      <c r="R30" s="36"/>
      <c r="S30" s="132"/>
      <c r="T30" s="136"/>
      <c r="U30" s="133"/>
      <c r="V30" s="168"/>
      <c r="W30" s="169"/>
      <c r="X30" s="128"/>
    </row>
    <row r="31" spans="2:24" ht="24.75" customHeight="1" x14ac:dyDescent="0.2">
      <c r="C31" s="24" t="s">
        <v>114</v>
      </c>
      <c r="D31" s="130"/>
      <c r="E31" s="137">
        <v>286</v>
      </c>
      <c r="F31" s="144"/>
      <c r="G31" s="154">
        <v>7450</v>
      </c>
      <c r="H31" s="165">
        <f>(F31+G31)*0.05</f>
        <v>372.5</v>
      </c>
      <c r="I31" s="235"/>
      <c r="J31" s="161">
        <v>4</v>
      </c>
      <c r="K31" s="157">
        <f t="shared" si="0"/>
        <v>0</v>
      </c>
      <c r="L31" s="146"/>
      <c r="M31" s="148"/>
      <c r="N31" s="147"/>
      <c r="O31" s="235"/>
      <c r="P31" s="141">
        <v>4</v>
      </c>
      <c r="Q31" s="137">
        <f>E31*O31*P31</f>
        <v>0</v>
      </c>
      <c r="R31" s="36"/>
      <c r="S31" s="132"/>
      <c r="T31" s="136"/>
      <c r="U31" s="133"/>
      <c r="V31" s="235"/>
      <c r="W31" s="169">
        <v>2</v>
      </c>
      <c r="X31" s="128">
        <f t="shared" si="2"/>
        <v>0</v>
      </c>
    </row>
    <row r="32" spans="2:24" ht="16.5" customHeight="1" x14ac:dyDescent="0.2">
      <c r="C32" s="24" t="s">
        <v>115</v>
      </c>
      <c r="D32" s="130"/>
      <c r="E32" s="137"/>
      <c r="F32" s="144">
        <v>2898</v>
      </c>
      <c r="G32" s="154"/>
      <c r="H32" s="165">
        <f>(F32+G32)*0.03</f>
        <v>86.94</v>
      </c>
      <c r="I32" s="156"/>
      <c r="J32" s="161"/>
      <c r="K32" s="157"/>
      <c r="L32" s="235"/>
      <c r="M32" s="148">
        <v>2</v>
      </c>
      <c r="N32" s="147">
        <f>F32*L32*M32</f>
        <v>0</v>
      </c>
      <c r="O32" s="139"/>
      <c r="P32" s="141"/>
      <c r="Q32" s="137"/>
      <c r="R32" s="36"/>
      <c r="S32" s="132"/>
      <c r="T32" s="136"/>
      <c r="U32" s="133"/>
      <c r="V32" s="235"/>
      <c r="W32" s="169">
        <v>2</v>
      </c>
      <c r="X32" s="128">
        <f t="shared" si="2"/>
        <v>0</v>
      </c>
    </row>
    <row r="33" spans="3:24" ht="18.75" customHeight="1" x14ac:dyDescent="0.2">
      <c r="C33" s="24" t="s">
        <v>116</v>
      </c>
      <c r="D33" s="130"/>
      <c r="E33" s="137"/>
      <c r="F33" s="144">
        <v>26442</v>
      </c>
      <c r="G33" s="154"/>
      <c r="H33" s="165">
        <f>(F33+G33)*0.03</f>
        <v>793.26</v>
      </c>
      <c r="I33" s="156"/>
      <c r="J33" s="161"/>
      <c r="K33" s="157"/>
      <c r="L33" s="235"/>
      <c r="M33" s="148">
        <v>2</v>
      </c>
      <c r="N33" s="147">
        <f>F33*L33*M33</f>
        <v>0</v>
      </c>
      <c r="O33" s="139"/>
      <c r="P33" s="141"/>
      <c r="Q33" s="137"/>
      <c r="R33" s="36"/>
      <c r="S33" s="132"/>
      <c r="T33" s="136"/>
      <c r="U33" s="133"/>
      <c r="V33" s="235"/>
      <c r="W33" s="169">
        <v>2</v>
      </c>
      <c r="X33" s="128">
        <f t="shared" si="2"/>
        <v>0</v>
      </c>
    </row>
    <row r="34" spans="3:24" x14ac:dyDescent="0.2">
      <c r="C34" s="24" t="s">
        <v>117</v>
      </c>
      <c r="D34" s="130"/>
      <c r="E34" s="137"/>
      <c r="F34" s="144"/>
      <c r="G34" s="154"/>
      <c r="H34" s="165"/>
      <c r="I34" s="156"/>
      <c r="J34" s="161"/>
      <c r="K34" s="157"/>
      <c r="L34" s="146"/>
      <c r="M34" s="148"/>
      <c r="N34" s="147"/>
      <c r="O34" s="139"/>
      <c r="P34" s="141"/>
      <c r="Q34" s="137"/>
      <c r="R34" s="36"/>
      <c r="S34" s="132"/>
      <c r="T34" s="136"/>
      <c r="U34" s="133"/>
      <c r="V34" s="168"/>
      <c r="W34" s="169"/>
      <c r="X34" s="128"/>
    </row>
    <row r="35" spans="3:24" x14ac:dyDescent="0.2">
      <c r="C35" s="24" t="s">
        <v>118</v>
      </c>
      <c r="D35" s="130"/>
      <c r="E35" s="137"/>
      <c r="F35" s="144"/>
      <c r="G35" s="154">
        <v>2156</v>
      </c>
      <c r="H35" s="165">
        <f>(F35+G35)*0.15</f>
        <v>323.39999999999998</v>
      </c>
      <c r="I35" s="235"/>
      <c r="J35" s="161">
        <v>2</v>
      </c>
      <c r="K35" s="157">
        <f t="shared" si="0"/>
        <v>0</v>
      </c>
      <c r="L35" s="146"/>
      <c r="M35" s="148"/>
      <c r="N35" s="147"/>
      <c r="O35" s="139"/>
      <c r="P35" s="141"/>
      <c r="Q35" s="137"/>
      <c r="R35" s="36"/>
      <c r="S35" s="132"/>
      <c r="T35" s="136"/>
      <c r="U35" s="133"/>
      <c r="V35" s="235"/>
      <c r="W35" s="169">
        <v>2</v>
      </c>
      <c r="X35" s="128">
        <f t="shared" si="2"/>
        <v>0</v>
      </c>
    </row>
    <row r="36" spans="3:24" x14ac:dyDescent="0.2">
      <c r="C36" s="24" t="s">
        <v>119</v>
      </c>
      <c r="D36" s="130"/>
      <c r="E36" s="137"/>
      <c r="F36" s="144"/>
      <c r="G36" s="154">
        <v>126</v>
      </c>
      <c r="H36" s="165">
        <f>(F36+G36)*0.15</f>
        <v>18.899999999999999</v>
      </c>
      <c r="I36" s="235"/>
      <c r="J36" s="161">
        <v>2</v>
      </c>
      <c r="K36" s="157">
        <f t="shared" si="0"/>
        <v>0</v>
      </c>
      <c r="L36" s="146"/>
      <c r="M36" s="148"/>
      <c r="N36" s="147"/>
      <c r="O36" s="139"/>
      <c r="P36" s="141"/>
      <c r="Q36" s="137"/>
      <c r="R36" s="36"/>
      <c r="S36" s="132"/>
      <c r="T36" s="136"/>
      <c r="U36" s="133"/>
      <c r="V36" s="235"/>
      <c r="W36" s="169">
        <v>2</v>
      </c>
      <c r="X36" s="128">
        <f t="shared" si="2"/>
        <v>0</v>
      </c>
    </row>
    <row r="37" spans="3:24" x14ac:dyDescent="0.2">
      <c r="C37" s="24" t="s">
        <v>120</v>
      </c>
      <c r="D37" s="130">
        <v>156</v>
      </c>
      <c r="E37" s="137"/>
      <c r="F37" s="144"/>
      <c r="G37" s="154">
        <v>1685</v>
      </c>
      <c r="H37" s="165">
        <f t="shared" ref="H37:H42" si="4">(F37+G37)*0.03</f>
        <v>50.55</v>
      </c>
      <c r="I37" s="235"/>
      <c r="J37" s="161">
        <v>2</v>
      </c>
      <c r="K37" s="157">
        <f t="shared" si="0"/>
        <v>0</v>
      </c>
      <c r="L37" s="146"/>
      <c r="M37" s="148"/>
      <c r="N37" s="147"/>
      <c r="O37" s="139"/>
      <c r="P37" s="141"/>
      <c r="Q37" s="137"/>
      <c r="R37" s="36"/>
      <c r="S37" s="235"/>
      <c r="T37" s="136">
        <v>1</v>
      </c>
      <c r="U37" s="133">
        <f>D37*S37*T37</f>
        <v>0</v>
      </c>
      <c r="V37" s="235"/>
      <c r="W37" s="169">
        <v>2</v>
      </c>
      <c r="X37" s="128">
        <f t="shared" si="2"/>
        <v>0</v>
      </c>
    </row>
    <row r="38" spans="3:24" x14ac:dyDescent="0.2">
      <c r="C38" s="24" t="s">
        <v>121</v>
      </c>
      <c r="D38" s="130">
        <v>69</v>
      </c>
      <c r="E38" s="137"/>
      <c r="F38" s="144"/>
      <c r="G38" s="154">
        <v>691</v>
      </c>
      <c r="H38" s="165">
        <f t="shared" si="4"/>
        <v>20.73</v>
      </c>
      <c r="I38" s="235"/>
      <c r="J38" s="161">
        <v>2</v>
      </c>
      <c r="K38" s="157">
        <f t="shared" si="0"/>
        <v>0</v>
      </c>
      <c r="L38" s="146"/>
      <c r="M38" s="148"/>
      <c r="N38" s="147"/>
      <c r="O38" s="139"/>
      <c r="P38" s="141"/>
      <c r="Q38" s="137"/>
      <c r="R38" s="36"/>
      <c r="S38" s="235"/>
      <c r="T38" s="136">
        <v>1</v>
      </c>
      <c r="U38" s="133">
        <f t="shared" ref="U38:U39" si="5">D38*S38*T38</f>
        <v>0</v>
      </c>
      <c r="V38" s="235"/>
      <c r="W38" s="169">
        <v>2</v>
      </c>
      <c r="X38" s="128">
        <f t="shared" si="2"/>
        <v>0</v>
      </c>
    </row>
    <row r="39" spans="3:24" x14ac:dyDescent="0.2">
      <c r="C39" s="24" t="s">
        <v>122</v>
      </c>
      <c r="D39" s="130">
        <v>86</v>
      </c>
      <c r="E39" s="137"/>
      <c r="F39" s="144"/>
      <c r="G39" s="154">
        <v>756</v>
      </c>
      <c r="H39" s="165">
        <f t="shared" si="4"/>
        <v>22.68</v>
      </c>
      <c r="I39" s="235"/>
      <c r="J39" s="161">
        <v>2</v>
      </c>
      <c r="K39" s="157">
        <f t="shared" si="0"/>
        <v>0</v>
      </c>
      <c r="L39" s="146"/>
      <c r="M39" s="148"/>
      <c r="N39" s="147"/>
      <c r="O39" s="139"/>
      <c r="P39" s="141"/>
      <c r="Q39" s="137"/>
      <c r="R39" s="36"/>
      <c r="S39" s="235"/>
      <c r="T39" s="136">
        <v>1</v>
      </c>
      <c r="U39" s="133">
        <f t="shared" si="5"/>
        <v>0</v>
      </c>
      <c r="V39" s="235"/>
      <c r="W39" s="169">
        <v>2</v>
      </c>
      <c r="X39" s="128">
        <f t="shared" si="2"/>
        <v>0</v>
      </c>
    </row>
    <row r="40" spans="3:24" x14ac:dyDescent="0.2">
      <c r="C40" s="24" t="s">
        <v>123</v>
      </c>
      <c r="D40" s="130"/>
      <c r="E40" s="137">
        <v>150</v>
      </c>
      <c r="F40" s="144">
        <v>7912</v>
      </c>
      <c r="G40" s="154">
        <v>4678</v>
      </c>
      <c r="H40" s="165">
        <f t="shared" si="4"/>
        <v>377.7</v>
      </c>
      <c r="I40" s="235"/>
      <c r="J40" s="161">
        <v>2</v>
      </c>
      <c r="K40" s="157">
        <f t="shared" si="0"/>
        <v>0</v>
      </c>
      <c r="L40" s="235"/>
      <c r="M40" s="148">
        <v>2</v>
      </c>
      <c r="N40" s="147">
        <f>F40*L40*M40</f>
        <v>0</v>
      </c>
      <c r="O40" s="235"/>
      <c r="P40" s="141">
        <v>2</v>
      </c>
      <c r="Q40" s="137">
        <f>E40*O40*P40</f>
        <v>0</v>
      </c>
      <c r="R40" s="36"/>
      <c r="S40" s="132"/>
      <c r="T40" s="133"/>
      <c r="U40" s="133"/>
      <c r="V40" s="235"/>
      <c r="W40" s="169">
        <v>2</v>
      </c>
      <c r="X40" s="128">
        <f t="shared" si="2"/>
        <v>0</v>
      </c>
    </row>
    <row r="41" spans="3:24" x14ac:dyDescent="0.2">
      <c r="C41" s="24" t="s">
        <v>124</v>
      </c>
      <c r="D41" s="130"/>
      <c r="E41" s="137">
        <v>60</v>
      </c>
      <c r="F41" s="144"/>
      <c r="G41" s="154">
        <v>612</v>
      </c>
      <c r="H41" s="165">
        <f t="shared" si="4"/>
        <v>18.36</v>
      </c>
      <c r="I41" s="235"/>
      <c r="J41" s="161">
        <v>2</v>
      </c>
      <c r="K41" s="157">
        <f t="shared" si="0"/>
        <v>0</v>
      </c>
      <c r="L41" s="146"/>
      <c r="M41" s="148"/>
      <c r="N41" s="147"/>
      <c r="O41" s="235"/>
      <c r="P41" s="141">
        <v>2</v>
      </c>
      <c r="Q41" s="137">
        <f>E41*O41*P41</f>
        <v>0</v>
      </c>
      <c r="R41" s="36"/>
      <c r="S41" s="132"/>
      <c r="T41" s="133"/>
      <c r="U41" s="133"/>
      <c r="V41" s="235"/>
      <c r="W41" s="169">
        <v>2</v>
      </c>
      <c r="X41" s="128">
        <f t="shared" si="2"/>
        <v>0</v>
      </c>
    </row>
    <row r="42" spans="3:24" x14ac:dyDescent="0.2">
      <c r="C42" s="24" t="s">
        <v>125</v>
      </c>
      <c r="D42" s="130"/>
      <c r="E42" s="137">
        <v>224</v>
      </c>
      <c r="F42" s="144"/>
      <c r="G42" s="154">
        <v>1440</v>
      </c>
      <c r="H42" s="165">
        <f t="shared" si="4"/>
        <v>43.2</v>
      </c>
      <c r="I42" s="235"/>
      <c r="J42" s="161">
        <v>2</v>
      </c>
      <c r="K42" s="157">
        <f t="shared" si="0"/>
        <v>0</v>
      </c>
      <c r="L42" s="146"/>
      <c r="M42" s="148"/>
      <c r="N42" s="147"/>
      <c r="O42" s="235"/>
      <c r="P42" s="141">
        <v>2</v>
      </c>
      <c r="Q42" s="137">
        <f>E42*O42*P42</f>
        <v>0</v>
      </c>
      <c r="R42" s="36"/>
      <c r="S42" s="132"/>
      <c r="T42" s="133"/>
      <c r="U42" s="133"/>
      <c r="V42" s="235"/>
      <c r="W42" s="169">
        <v>2</v>
      </c>
      <c r="X42" s="128">
        <f t="shared" si="2"/>
        <v>0</v>
      </c>
    </row>
    <row r="43" spans="3:24" x14ac:dyDescent="0.2">
      <c r="C43" s="24"/>
      <c r="D43" s="130"/>
      <c r="E43" s="137"/>
      <c r="F43" s="144"/>
      <c r="G43" s="154"/>
      <c r="H43" s="165"/>
      <c r="I43" s="156"/>
      <c r="J43" s="159"/>
      <c r="K43" s="157"/>
      <c r="L43" s="146"/>
      <c r="M43" s="148"/>
      <c r="N43" s="147"/>
      <c r="O43" s="139"/>
      <c r="P43" s="141"/>
      <c r="Q43" s="137"/>
      <c r="R43" s="36"/>
      <c r="S43" s="132"/>
      <c r="T43" s="133"/>
      <c r="U43" s="133"/>
      <c r="V43" s="168"/>
      <c r="W43" s="165"/>
      <c r="X43" s="128"/>
    </row>
    <row r="44" spans="3:24" s="3" customFormat="1" x14ac:dyDescent="0.2">
      <c r="C44" s="24" t="s">
        <v>84</v>
      </c>
      <c r="D44" s="131"/>
      <c r="E44" s="138"/>
      <c r="F44" s="145">
        <f>SUM(F21:F43)</f>
        <v>174396</v>
      </c>
      <c r="G44" s="155">
        <f>SUM(G21:G43)</f>
        <v>54778</v>
      </c>
      <c r="H44" s="166">
        <f>H21+H22+H23+H24+H25+H26+H27+H28+H29+H31+H32+H33+H35+H36+H37+H38+H39+H40+H41+H42</f>
        <v>17939.02</v>
      </c>
      <c r="I44" s="162"/>
      <c r="J44" s="160"/>
      <c r="K44" s="158">
        <f>SUM(K21:K42)</f>
        <v>0</v>
      </c>
      <c r="L44" s="149"/>
      <c r="M44" s="150"/>
      <c r="N44" s="151">
        <f>SUM(N21:N43)</f>
        <v>0</v>
      </c>
      <c r="O44" s="140"/>
      <c r="P44" s="142"/>
      <c r="Q44" s="138">
        <f>SUM(Q23:Q43)</f>
        <v>0</v>
      </c>
      <c r="R44" s="30"/>
      <c r="S44" s="132"/>
      <c r="T44" s="134"/>
      <c r="U44" s="134">
        <f>SUM(U27:U43)</f>
        <v>0</v>
      </c>
      <c r="V44" s="168"/>
      <c r="W44" s="165"/>
      <c r="X44" s="170">
        <f>SUM(X4:X21)</f>
        <v>0</v>
      </c>
    </row>
    <row r="45" spans="3:24" s="173" customFormat="1" x14ac:dyDescent="0.2">
      <c r="C45" s="174"/>
      <c r="D45" s="175"/>
      <c r="E45" s="176"/>
      <c r="F45" s="177"/>
      <c r="G45" s="177"/>
      <c r="H45" s="176"/>
      <c r="I45" s="178"/>
      <c r="J45" s="179"/>
      <c r="K45" s="176"/>
      <c r="L45" s="178"/>
      <c r="M45" s="179"/>
      <c r="N45" s="176"/>
      <c r="O45" s="178"/>
      <c r="P45" s="179"/>
      <c r="Q45" s="176"/>
      <c r="S45" s="180"/>
      <c r="T45" s="176"/>
      <c r="U45" s="176"/>
      <c r="V45" s="180"/>
      <c r="W45" s="181"/>
      <c r="X45" s="182"/>
    </row>
    <row r="46" spans="3:24" s="173" customFormat="1" x14ac:dyDescent="0.2">
      <c r="C46" s="174"/>
      <c r="D46" s="175"/>
      <c r="E46" s="176"/>
      <c r="F46" s="177"/>
      <c r="G46" s="177"/>
      <c r="H46" s="176"/>
      <c r="I46" s="178"/>
      <c r="J46" s="179"/>
      <c r="K46" s="176"/>
      <c r="L46" s="178"/>
      <c r="M46" s="179"/>
      <c r="N46" s="176"/>
      <c r="O46" s="178"/>
      <c r="P46" s="179"/>
      <c r="Q46" s="176"/>
      <c r="S46" s="180"/>
      <c r="T46" s="176"/>
      <c r="U46" s="176"/>
      <c r="V46" s="180"/>
      <c r="W46" s="181"/>
      <c r="X46" s="182"/>
    </row>
    <row r="47" spans="3:24" s="173" customFormat="1" x14ac:dyDescent="0.2">
      <c r="C47" s="174"/>
      <c r="D47" s="175"/>
      <c r="E47" s="176"/>
      <c r="F47" s="177"/>
      <c r="G47" s="177"/>
      <c r="H47" s="176"/>
      <c r="I47" s="178"/>
      <c r="J47" s="179"/>
      <c r="K47" s="176"/>
      <c r="L47" s="178"/>
      <c r="M47" s="179"/>
      <c r="N47" s="176"/>
      <c r="O47" s="178"/>
      <c r="P47" s="179"/>
      <c r="Q47" s="176"/>
      <c r="S47" s="180"/>
      <c r="T47" s="176"/>
      <c r="U47" s="176"/>
      <c r="V47" s="180"/>
      <c r="W47" s="181"/>
      <c r="X47" s="182"/>
    </row>
    <row r="48" spans="3:24" s="173" customFormat="1" x14ac:dyDescent="0.2">
      <c r="C48" s="174"/>
      <c r="D48" s="175"/>
      <c r="E48" s="176"/>
      <c r="F48" s="177"/>
      <c r="G48" s="177"/>
      <c r="H48" s="176"/>
      <c r="I48" s="178"/>
      <c r="J48" s="179"/>
      <c r="K48" s="176"/>
      <c r="L48" s="178"/>
      <c r="M48" s="179"/>
      <c r="N48" s="176"/>
      <c r="O48" s="178"/>
      <c r="P48" s="179"/>
      <c r="Q48" s="176"/>
      <c r="S48" s="180"/>
      <c r="T48" s="176"/>
      <c r="U48" s="176"/>
      <c r="V48" s="180"/>
      <c r="W48" s="181"/>
      <c r="X48" s="182"/>
    </row>
    <row r="49" spans="3:24" s="173" customFormat="1" x14ac:dyDescent="0.2">
      <c r="C49" s="174"/>
      <c r="D49" s="175"/>
      <c r="E49" s="176"/>
      <c r="F49" s="177"/>
      <c r="G49" s="177"/>
      <c r="H49" s="176"/>
      <c r="I49" s="178"/>
      <c r="J49" s="179"/>
      <c r="K49" s="176"/>
      <c r="L49" s="178"/>
      <c r="M49" s="179"/>
      <c r="N49" s="176"/>
      <c r="O49" s="178"/>
      <c r="P49" s="179"/>
      <c r="Q49" s="176"/>
      <c r="S49" s="180"/>
      <c r="T49" s="176"/>
      <c r="U49" s="176"/>
      <c r="V49" s="180"/>
      <c r="W49" s="181"/>
      <c r="X49" s="182"/>
    </row>
    <row r="50" spans="3:24" s="173" customFormat="1" x14ac:dyDescent="0.2">
      <c r="C50" s="174"/>
      <c r="D50" s="175"/>
      <c r="E50" s="176"/>
      <c r="F50" s="177"/>
      <c r="G50" s="177"/>
      <c r="H50" s="176"/>
      <c r="I50" s="178"/>
      <c r="J50" s="179"/>
      <c r="K50" s="176"/>
      <c r="L50" s="178"/>
      <c r="M50" s="179"/>
      <c r="N50" s="176"/>
      <c r="O50" s="178"/>
      <c r="P50" s="179"/>
      <c r="Q50" s="176"/>
      <c r="S50" s="180"/>
      <c r="T50" s="176"/>
      <c r="U50" s="176"/>
      <c r="V50" s="180"/>
      <c r="W50" s="181"/>
      <c r="X50" s="182"/>
    </row>
    <row r="51" spans="3:24" s="173" customFormat="1" x14ac:dyDescent="0.2">
      <c r="C51" s="174"/>
      <c r="D51" s="175"/>
      <c r="E51" s="176"/>
      <c r="F51" s="177"/>
      <c r="G51" s="177"/>
      <c r="H51" s="176"/>
      <c r="I51" s="178"/>
      <c r="J51" s="179"/>
      <c r="K51" s="176"/>
      <c r="L51" s="178"/>
      <c r="M51" s="179"/>
      <c r="N51" s="176"/>
      <c r="O51" s="178"/>
      <c r="P51" s="179"/>
      <c r="Q51" s="176"/>
      <c r="S51" s="180"/>
      <c r="T51" s="176"/>
      <c r="U51" s="176"/>
      <c r="V51" s="180"/>
      <c r="W51" s="181"/>
      <c r="X51" s="182"/>
    </row>
    <row r="52" spans="3:24" s="173" customFormat="1" x14ac:dyDescent="0.2">
      <c r="C52" s="174"/>
      <c r="D52" s="175"/>
      <c r="E52" s="176"/>
      <c r="F52" s="177"/>
      <c r="G52" s="177"/>
      <c r="H52" s="176"/>
      <c r="I52" s="178"/>
      <c r="J52" s="179"/>
      <c r="K52" s="176"/>
      <c r="L52" s="178"/>
      <c r="M52" s="179"/>
      <c r="N52" s="176"/>
      <c r="O52" s="178"/>
      <c r="P52" s="179"/>
      <c r="Q52" s="176"/>
      <c r="S52" s="180"/>
      <c r="T52" s="176"/>
      <c r="U52" s="176"/>
      <c r="V52" s="180"/>
      <c r="W52" s="181"/>
      <c r="X52" s="182"/>
    </row>
    <row r="53" spans="3:24" s="173" customFormat="1" ht="38.25" x14ac:dyDescent="0.2">
      <c r="C53" s="183"/>
      <c r="D53" s="44" t="s">
        <v>74</v>
      </c>
      <c r="E53" s="45" t="s">
        <v>74</v>
      </c>
      <c r="F53" s="45" t="s">
        <v>74</v>
      </c>
      <c r="G53" s="46" t="s">
        <v>74</v>
      </c>
      <c r="H53" s="47" t="s">
        <v>74</v>
      </c>
      <c r="I53" s="49" t="s">
        <v>165</v>
      </c>
      <c r="J53" s="49" t="s">
        <v>75</v>
      </c>
      <c r="K53" s="49" t="s">
        <v>166</v>
      </c>
      <c r="L53" s="49" t="s">
        <v>165</v>
      </c>
      <c r="M53" s="47" t="s">
        <v>75</v>
      </c>
      <c r="N53" s="49" t="s">
        <v>166</v>
      </c>
      <c r="O53" s="49" t="s">
        <v>165</v>
      </c>
      <c r="P53" s="47" t="s">
        <v>75</v>
      </c>
      <c r="Q53" s="49" t="s">
        <v>166</v>
      </c>
      <c r="R53" s="36"/>
      <c r="S53" s="49" t="s">
        <v>165</v>
      </c>
      <c r="T53" s="47" t="s">
        <v>75</v>
      </c>
      <c r="U53" s="49" t="s">
        <v>166</v>
      </c>
      <c r="V53" s="49" t="s">
        <v>165</v>
      </c>
      <c r="W53" s="47" t="s">
        <v>75</v>
      </c>
      <c r="X53" s="49" t="s">
        <v>166</v>
      </c>
    </row>
    <row r="54" spans="3:24" ht="76.5" x14ac:dyDescent="0.2">
      <c r="C54" s="172"/>
      <c r="D54" s="130" t="s">
        <v>156</v>
      </c>
      <c r="E54" s="137" t="s">
        <v>161</v>
      </c>
      <c r="F54" s="144" t="s">
        <v>46</v>
      </c>
      <c r="G54" s="154" t="s">
        <v>47</v>
      </c>
      <c r="H54" s="165" t="s">
        <v>191</v>
      </c>
      <c r="I54" s="156" t="s">
        <v>82</v>
      </c>
      <c r="J54" s="157" t="s">
        <v>79</v>
      </c>
      <c r="K54" s="157" t="s">
        <v>153</v>
      </c>
      <c r="L54" s="146" t="s">
        <v>81</v>
      </c>
      <c r="M54" s="147" t="s">
        <v>79</v>
      </c>
      <c r="N54" s="147" t="s">
        <v>183</v>
      </c>
      <c r="O54" s="139" t="s">
        <v>184</v>
      </c>
      <c r="P54" s="137" t="s">
        <v>162</v>
      </c>
      <c r="Q54" s="137" t="s">
        <v>78</v>
      </c>
      <c r="R54" s="36"/>
      <c r="S54" s="132" t="s">
        <v>77</v>
      </c>
      <c r="T54" s="133" t="s">
        <v>76</v>
      </c>
      <c r="U54" s="132" t="s">
        <v>163</v>
      </c>
      <c r="V54" s="168" t="s">
        <v>69</v>
      </c>
      <c r="W54" s="165" t="s">
        <v>68</v>
      </c>
      <c r="X54" s="126" t="s">
        <v>164</v>
      </c>
    </row>
    <row r="55" spans="3:24" s="3" customFormat="1" x14ac:dyDescent="0.2">
      <c r="C55" s="24" t="s">
        <v>126</v>
      </c>
      <c r="D55" s="130"/>
      <c r="E55" s="137"/>
      <c r="F55" s="144"/>
      <c r="G55" s="154"/>
      <c r="H55" s="165"/>
      <c r="I55" s="156"/>
      <c r="J55" s="163"/>
      <c r="K55" s="157"/>
      <c r="L55" s="146"/>
      <c r="M55" s="152"/>
      <c r="N55" s="147"/>
      <c r="O55" s="139"/>
      <c r="P55" s="143"/>
      <c r="Q55" s="137"/>
      <c r="R55" s="36"/>
      <c r="S55" s="132"/>
      <c r="T55" s="133"/>
      <c r="U55" s="133"/>
      <c r="V55" s="168"/>
      <c r="W55" s="165"/>
      <c r="X55" s="128"/>
    </row>
    <row r="56" spans="3:24" ht="27.75" customHeight="1" x14ac:dyDescent="0.2">
      <c r="C56" s="24" t="s">
        <v>127</v>
      </c>
      <c r="D56" s="130"/>
      <c r="E56" s="137">
        <v>120</v>
      </c>
      <c r="F56" s="144">
        <v>9625</v>
      </c>
      <c r="G56" s="154">
        <v>875</v>
      </c>
      <c r="H56" s="165">
        <f>(F56+G56)*(0.15)</f>
        <v>1575</v>
      </c>
      <c r="I56" s="235"/>
      <c r="J56" s="161">
        <v>4</v>
      </c>
      <c r="K56" s="157">
        <f>G56*I56*J56</f>
        <v>0</v>
      </c>
      <c r="L56" s="235"/>
      <c r="M56" s="148">
        <v>4</v>
      </c>
      <c r="N56" s="147">
        <f>F56*L56*M56</f>
        <v>0</v>
      </c>
      <c r="O56" s="235"/>
      <c r="P56" s="141">
        <v>4</v>
      </c>
      <c r="Q56" s="137">
        <f>E56*O56*P56</f>
        <v>0</v>
      </c>
      <c r="R56" s="36"/>
      <c r="S56" s="132"/>
      <c r="T56" s="133"/>
      <c r="U56" s="133"/>
      <c r="V56" s="235"/>
      <c r="W56" s="169">
        <v>2</v>
      </c>
      <c r="X56" s="128">
        <f>H56*V56*W56</f>
        <v>0</v>
      </c>
    </row>
    <row r="57" spans="3:24" ht="31.5" customHeight="1" x14ac:dyDescent="0.2">
      <c r="C57" s="24" t="s">
        <v>128</v>
      </c>
      <c r="D57" s="130"/>
      <c r="E57" s="137">
        <v>380</v>
      </c>
      <c r="F57" s="144">
        <v>30283</v>
      </c>
      <c r="G57" s="154">
        <v>9041</v>
      </c>
      <c r="H57" s="165">
        <f>(F57+G57)*(0.05)</f>
        <v>1966.2</v>
      </c>
      <c r="I57" s="235"/>
      <c r="J57" s="161">
        <v>2</v>
      </c>
      <c r="K57" s="157">
        <f>G57*I57*J57</f>
        <v>0</v>
      </c>
      <c r="L57" s="235"/>
      <c r="M57" s="148">
        <v>2</v>
      </c>
      <c r="N57" s="147">
        <f t="shared" ref="N57:N61" si="6">F57*L57*M57</f>
        <v>0</v>
      </c>
      <c r="O57" s="235"/>
      <c r="P57" s="141">
        <v>2</v>
      </c>
      <c r="Q57" s="137">
        <f>E57*O57*P57</f>
        <v>0</v>
      </c>
      <c r="R57" s="36"/>
      <c r="S57" s="132"/>
      <c r="T57" s="133"/>
      <c r="U57" s="133"/>
      <c r="V57" s="235"/>
      <c r="W57" s="169">
        <v>2</v>
      </c>
      <c r="X57" s="128">
        <f>H57*V57*W57</f>
        <v>0</v>
      </c>
    </row>
    <row r="58" spans="3:24" x14ac:dyDescent="0.2">
      <c r="C58" s="24" t="s">
        <v>129</v>
      </c>
      <c r="D58" s="130"/>
      <c r="E58" s="137">
        <v>250</v>
      </c>
      <c r="F58" s="144">
        <v>9385</v>
      </c>
      <c r="G58" s="154">
        <v>7858</v>
      </c>
      <c r="H58" s="165">
        <f>(F58+G58)*(0.03)</f>
        <v>517.29</v>
      </c>
      <c r="I58" s="235"/>
      <c r="J58" s="161">
        <v>2</v>
      </c>
      <c r="K58" s="157">
        <f t="shared" ref="K58" si="7">G58*I58*J58</f>
        <v>0</v>
      </c>
      <c r="L58" s="235"/>
      <c r="M58" s="148">
        <v>2</v>
      </c>
      <c r="N58" s="147">
        <f t="shared" si="6"/>
        <v>0</v>
      </c>
      <c r="O58" s="235"/>
      <c r="P58" s="141">
        <v>2</v>
      </c>
      <c r="Q58" s="137">
        <f>E58*O58*P58</f>
        <v>0</v>
      </c>
      <c r="R58" s="36"/>
      <c r="S58" s="132"/>
      <c r="T58" s="133"/>
      <c r="U58" s="133"/>
      <c r="V58" s="235"/>
      <c r="W58" s="169">
        <v>2</v>
      </c>
      <c r="X58" s="128">
        <f>H58*V58*W58</f>
        <v>0</v>
      </c>
    </row>
    <row r="59" spans="3:24" ht="41.25" customHeight="1" x14ac:dyDescent="0.2">
      <c r="C59" s="24" t="s">
        <v>130</v>
      </c>
      <c r="D59" s="130"/>
      <c r="E59" s="137">
        <v>250</v>
      </c>
      <c r="F59" s="144">
        <v>6800</v>
      </c>
      <c r="G59" s="154"/>
      <c r="H59" s="165">
        <f t="shared" ref="H59" si="8">(F59+G59)*(0.15)</f>
        <v>1020</v>
      </c>
      <c r="I59" s="156"/>
      <c r="J59" s="161"/>
      <c r="K59" s="157"/>
      <c r="L59" s="235"/>
      <c r="M59" s="148">
        <v>2</v>
      </c>
      <c r="N59" s="147">
        <f t="shared" si="6"/>
        <v>0</v>
      </c>
      <c r="O59" s="235"/>
      <c r="P59" s="141">
        <v>2</v>
      </c>
      <c r="Q59" s="137">
        <f>E59*O59*P59</f>
        <v>0</v>
      </c>
      <c r="R59" s="36"/>
      <c r="S59" s="132"/>
      <c r="T59" s="133"/>
      <c r="U59" s="133"/>
      <c r="V59" s="235"/>
      <c r="W59" s="169">
        <v>2</v>
      </c>
      <c r="X59" s="128">
        <f>H59*V59*W59</f>
        <v>0</v>
      </c>
    </row>
    <row r="60" spans="3:24" x14ac:dyDescent="0.2">
      <c r="C60" s="24" t="s">
        <v>131</v>
      </c>
      <c r="D60" s="130"/>
      <c r="E60" s="137"/>
      <c r="F60" s="144"/>
      <c r="G60" s="154"/>
      <c r="H60" s="165"/>
      <c r="I60" s="156"/>
      <c r="J60" s="161"/>
      <c r="K60" s="157"/>
      <c r="L60" s="146"/>
      <c r="M60" s="148"/>
      <c r="N60" s="147"/>
      <c r="O60" s="139"/>
      <c r="P60" s="141"/>
      <c r="Q60" s="137"/>
      <c r="R60" s="36"/>
      <c r="S60" s="132"/>
      <c r="T60" s="133"/>
      <c r="U60" s="133"/>
      <c r="V60" s="168"/>
      <c r="W60" s="169"/>
      <c r="X60" s="128"/>
    </row>
    <row r="61" spans="3:24" x14ac:dyDescent="0.2">
      <c r="C61" s="24" t="s">
        <v>132</v>
      </c>
      <c r="D61" s="130"/>
      <c r="E61" s="137">
        <v>85</v>
      </c>
      <c r="F61" s="144">
        <v>11265</v>
      </c>
      <c r="G61" s="154">
        <v>823</v>
      </c>
      <c r="H61" s="165">
        <f>(F61+G61)*(0.05)</f>
        <v>604.4</v>
      </c>
      <c r="I61" s="235"/>
      <c r="J61" s="161">
        <v>2</v>
      </c>
      <c r="K61" s="157">
        <f t="shared" ref="K61:K70" si="9">G61*I61*J61</f>
        <v>0</v>
      </c>
      <c r="L61" s="235"/>
      <c r="M61" s="148">
        <v>2</v>
      </c>
      <c r="N61" s="147">
        <f t="shared" si="6"/>
        <v>0</v>
      </c>
      <c r="O61" s="235"/>
      <c r="P61" s="141">
        <v>2</v>
      </c>
      <c r="Q61" s="137">
        <f>E61*O61*P61</f>
        <v>0</v>
      </c>
      <c r="R61" s="36"/>
      <c r="S61" s="132"/>
      <c r="T61" s="133"/>
      <c r="U61" s="133"/>
      <c r="V61" s="235"/>
      <c r="W61" s="169">
        <v>2</v>
      </c>
      <c r="X61" s="128">
        <f t="shared" ref="X61:X70" si="10">H61*V61*W61</f>
        <v>0</v>
      </c>
    </row>
    <row r="62" spans="3:24" x14ac:dyDescent="0.2">
      <c r="C62" s="24" t="s">
        <v>133</v>
      </c>
      <c r="D62" s="130"/>
      <c r="E62" s="137"/>
      <c r="F62" s="144"/>
      <c r="G62" s="154">
        <v>120</v>
      </c>
      <c r="H62" s="165">
        <f t="shared" ref="H62:H70" si="11">(F62+G62)*(0.05)</f>
        <v>6</v>
      </c>
      <c r="I62" s="235"/>
      <c r="J62" s="161">
        <v>2</v>
      </c>
      <c r="K62" s="157">
        <f t="shared" si="9"/>
        <v>0</v>
      </c>
      <c r="L62" s="146"/>
      <c r="M62" s="148"/>
      <c r="N62" s="147"/>
      <c r="O62" s="139"/>
      <c r="P62" s="141"/>
      <c r="Q62" s="137"/>
      <c r="R62" s="36"/>
      <c r="S62" s="132"/>
      <c r="T62" s="133"/>
      <c r="U62" s="133"/>
      <c r="V62" s="235"/>
      <c r="W62" s="169">
        <v>2</v>
      </c>
      <c r="X62" s="128">
        <f t="shared" si="10"/>
        <v>0</v>
      </c>
    </row>
    <row r="63" spans="3:24" x14ac:dyDescent="0.2">
      <c r="C63" s="24" t="s">
        <v>134</v>
      </c>
      <c r="D63" s="130"/>
      <c r="E63" s="137">
        <v>50</v>
      </c>
      <c r="F63" s="144"/>
      <c r="G63" s="154">
        <v>1129</v>
      </c>
      <c r="H63" s="165">
        <f t="shared" si="11"/>
        <v>56.45</v>
      </c>
      <c r="I63" s="235"/>
      <c r="J63" s="161">
        <v>2</v>
      </c>
      <c r="K63" s="157">
        <f t="shared" si="9"/>
        <v>0</v>
      </c>
      <c r="L63" s="146"/>
      <c r="M63" s="147"/>
      <c r="N63" s="147"/>
      <c r="O63" s="235"/>
      <c r="P63" s="141">
        <v>2</v>
      </c>
      <c r="Q63" s="137">
        <f t="shared" ref="Q63:Q70" si="12">E63*O63*P63</f>
        <v>0</v>
      </c>
      <c r="R63" s="36"/>
      <c r="S63" s="132"/>
      <c r="T63" s="133"/>
      <c r="U63" s="133"/>
      <c r="V63" s="235"/>
      <c r="W63" s="169">
        <v>2</v>
      </c>
      <c r="X63" s="128">
        <f t="shared" si="10"/>
        <v>0</v>
      </c>
    </row>
    <row r="64" spans="3:24" x14ac:dyDescent="0.2">
      <c r="C64" s="24" t="s">
        <v>135</v>
      </c>
      <c r="D64" s="130"/>
      <c r="E64" s="137">
        <v>225</v>
      </c>
      <c r="F64" s="144"/>
      <c r="G64" s="154">
        <v>1720</v>
      </c>
      <c r="H64" s="165">
        <f t="shared" si="11"/>
        <v>86</v>
      </c>
      <c r="I64" s="235"/>
      <c r="J64" s="161">
        <v>2</v>
      </c>
      <c r="K64" s="157">
        <f t="shared" si="9"/>
        <v>0</v>
      </c>
      <c r="L64" s="146"/>
      <c r="M64" s="147"/>
      <c r="N64" s="147"/>
      <c r="O64" s="235"/>
      <c r="P64" s="141">
        <v>2</v>
      </c>
      <c r="Q64" s="137">
        <f t="shared" si="12"/>
        <v>0</v>
      </c>
      <c r="R64" s="36"/>
      <c r="S64" s="132"/>
      <c r="T64" s="133"/>
      <c r="U64" s="133"/>
      <c r="V64" s="235"/>
      <c r="W64" s="169">
        <v>2</v>
      </c>
      <c r="X64" s="128">
        <f t="shared" si="10"/>
        <v>0</v>
      </c>
    </row>
    <row r="65" spans="3:24" x14ac:dyDescent="0.2">
      <c r="C65" s="24" t="s">
        <v>136</v>
      </c>
      <c r="D65" s="130"/>
      <c r="E65" s="137">
        <v>325</v>
      </c>
      <c r="F65" s="144"/>
      <c r="G65" s="154">
        <v>1644</v>
      </c>
      <c r="H65" s="165">
        <f t="shared" si="11"/>
        <v>82.2</v>
      </c>
      <c r="I65" s="235"/>
      <c r="J65" s="161">
        <v>2</v>
      </c>
      <c r="K65" s="157">
        <f t="shared" si="9"/>
        <v>0</v>
      </c>
      <c r="L65" s="146"/>
      <c r="M65" s="147"/>
      <c r="N65" s="147"/>
      <c r="O65" s="235"/>
      <c r="P65" s="141">
        <v>2</v>
      </c>
      <c r="Q65" s="137">
        <f t="shared" si="12"/>
        <v>0</v>
      </c>
      <c r="R65" s="36"/>
      <c r="S65" s="132"/>
      <c r="T65" s="133"/>
      <c r="U65" s="133"/>
      <c r="V65" s="235"/>
      <c r="W65" s="169">
        <v>2</v>
      </c>
      <c r="X65" s="128">
        <f t="shared" si="10"/>
        <v>0</v>
      </c>
    </row>
    <row r="66" spans="3:24" x14ac:dyDescent="0.2">
      <c r="C66" s="24" t="s">
        <v>137</v>
      </c>
      <c r="D66" s="130"/>
      <c r="E66" s="137">
        <v>20</v>
      </c>
      <c r="F66" s="144"/>
      <c r="G66" s="154">
        <v>112</v>
      </c>
      <c r="H66" s="165">
        <f t="shared" si="11"/>
        <v>5.6</v>
      </c>
      <c r="I66" s="235"/>
      <c r="J66" s="161">
        <v>2</v>
      </c>
      <c r="K66" s="157">
        <f t="shared" si="9"/>
        <v>0</v>
      </c>
      <c r="L66" s="146"/>
      <c r="M66" s="147"/>
      <c r="N66" s="147"/>
      <c r="O66" s="235"/>
      <c r="P66" s="141">
        <v>2</v>
      </c>
      <c r="Q66" s="137">
        <f t="shared" si="12"/>
        <v>0</v>
      </c>
      <c r="R66" s="36"/>
      <c r="S66" s="132"/>
      <c r="T66" s="133"/>
      <c r="U66" s="133"/>
      <c r="V66" s="235"/>
      <c r="W66" s="169">
        <v>2</v>
      </c>
      <c r="X66" s="128">
        <f t="shared" si="10"/>
        <v>0</v>
      </c>
    </row>
    <row r="67" spans="3:24" x14ac:dyDescent="0.2">
      <c r="C67" s="24" t="s">
        <v>138</v>
      </c>
      <c r="D67" s="130"/>
      <c r="E67" s="137">
        <v>35</v>
      </c>
      <c r="F67" s="144"/>
      <c r="G67" s="154">
        <v>2450</v>
      </c>
      <c r="H67" s="165">
        <f t="shared" si="11"/>
        <v>122.5</v>
      </c>
      <c r="I67" s="235"/>
      <c r="J67" s="161">
        <v>2</v>
      </c>
      <c r="K67" s="157">
        <f t="shared" si="9"/>
        <v>0</v>
      </c>
      <c r="L67" s="146"/>
      <c r="M67" s="147"/>
      <c r="N67" s="147"/>
      <c r="O67" s="235"/>
      <c r="P67" s="141">
        <v>2</v>
      </c>
      <c r="Q67" s="137">
        <f t="shared" si="12"/>
        <v>0</v>
      </c>
      <c r="R67" s="36"/>
      <c r="S67" s="132"/>
      <c r="T67" s="133"/>
      <c r="U67" s="133"/>
      <c r="V67" s="235"/>
      <c r="W67" s="169">
        <v>2</v>
      </c>
      <c r="X67" s="128">
        <f t="shared" si="10"/>
        <v>0</v>
      </c>
    </row>
    <row r="68" spans="3:24" x14ac:dyDescent="0.2">
      <c r="C68" s="24" t="s">
        <v>139</v>
      </c>
      <c r="D68" s="130"/>
      <c r="E68" s="137">
        <v>150</v>
      </c>
      <c r="F68" s="144"/>
      <c r="G68" s="154">
        <v>412</v>
      </c>
      <c r="H68" s="165">
        <f t="shared" si="11"/>
        <v>20.6</v>
      </c>
      <c r="I68" s="235"/>
      <c r="J68" s="161">
        <v>2</v>
      </c>
      <c r="K68" s="157">
        <f t="shared" si="9"/>
        <v>0</v>
      </c>
      <c r="L68" s="146"/>
      <c r="M68" s="147"/>
      <c r="N68" s="147"/>
      <c r="O68" s="235"/>
      <c r="P68" s="141">
        <v>2</v>
      </c>
      <c r="Q68" s="137">
        <f t="shared" si="12"/>
        <v>0</v>
      </c>
      <c r="R68" s="36"/>
      <c r="S68" s="132"/>
      <c r="T68" s="133"/>
      <c r="U68" s="133"/>
      <c r="V68" s="235"/>
      <c r="W68" s="169">
        <v>2</v>
      </c>
      <c r="X68" s="128">
        <f t="shared" si="10"/>
        <v>0</v>
      </c>
    </row>
    <row r="69" spans="3:24" x14ac:dyDescent="0.2">
      <c r="C69" s="24" t="s">
        <v>140</v>
      </c>
      <c r="D69" s="130"/>
      <c r="E69" s="137">
        <v>75</v>
      </c>
      <c r="F69" s="144"/>
      <c r="G69" s="154">
        <v>265</v>
      </c>
      <c r="H69" s="165">
        <f t="shared" si="11"/>
        <v>13.25</v>
      </c>
      <c r="I69" s="235"/>
      <c r="J69" s="161">
        <v>2</v>
      </c>
      <c r="K69" s="157">
        <f t="shared" si="9"/>
        <v>0</v>
      </c>
      <c r="L69" s="146"/>
      <c r="M69" s="147"/>
      <c r="N69" s="147"/>
      <c r="O69" s="235"/>
      <c r="P69" s="141">
        <v>2</v>
      </c>
      <c r="Q69" s="137">
        <f t="shared" si="12"/>
        <v>0</v>
      </c>
      <c r="R69" s="36"/>
      <c r="S69" s="132"/>
      <c r="T69" s="133"/>
      <c r="U69" s="133"/>
      <c r="V69" s="235"/>
      <c r="W69" s="169">
        <v>2</v>
      </c>
      <c r="X69" s="128">
        <f t="shared" si="10"/>
        <v>0</v>
      </c>
    </row>
    <row r="70" spans="3:24" x14ac:dyDescent="0.2">
      <c r="C70" s="24" t="s">
        <v>141</v>
      </c>
      <c r="D70" s="130"/>
      <c r="E70" s="137">
        <v>75</v>
      </c>
      <c r="F70" s="144"/>
      <c r="G70" s="154">
        <v>312</v>
      </c>
      <c r="H70" s="165">
        <f t="shared" si="11"/>
        <v>15.6</v>
      </c>
      <c r="I70" s="235"/>
      <c r="J70" s="161">
        <v>2</v>
      </c>
      <c r="K70" s="157">
        <f t="shared" si="9"/>
        <v>0</v>
      </c>
      <c r="L70" s="146"/>
      <c r="M70" s="147"/>
      <c r="N70" s="147"/>
      <c r="O70" s="235"/>
      <c r="P70" s="141">
        <v>2</v>
      </c>
      <c r="Q70" s="137">
        <f t="shared" si="12"/>
        <v>0</v>
      </c>
      <c r="R70" s="36"/>
      <c r="S70" s="132"/>
      <c r="T70" s="133"/>
      <c r="U70" s="133"/>
      <c r="V70" s="235"/>
      <c r="W70" s="169">
        <v>2</v>
      </c>
      <c r="X70" s="128">
        <f t="shared" si="10"/>
        <v>0</v>
      </c>
    </row>
    <row r="71" spans="3:24" x14ac:dyDescent="0.2">
      <c r="C71" s="24"/>
      <c r="D71" s="130"/>
      <c r="E71" s="137"/>
      <c r="F71" s="144"/>
      <c r="G71" s="154"/>
      <c r="H71" s="165"/>
      <c r="I71" s="235"/>
      <c r="J71" s="161"/>
      <c r="K71" s="157"/>
      <c r="L71" s="146"/>
      <c r="M71" s="147"/>
      <c r="N71" s="147"/>
      <c r="O71" s="139"/>
      <c r="P71" s="137"/>
      <c r="Q71" s="137"/>
      <c r="R71" s="36"/>
      <c r="S71" s="132"/>
      <c r="T71" s="133"/>
      <c r="U71" s="133"/>
      <c r="V71" s="168"/>
      <c r="W71" s="165"/>
      <c r="X71" s="128"/>
    </row>
    <row r="72" spans="3:24" s="3" customFormat="1" x14ac:dyDescent="0.2">
      <c r="C72" s="24" t="s">
        <v>85</v>
      </c>
      <c r="D72" s="131"/>
      <c r="E72" s="138"/>
      <c r="F72" s="145">
        <f>SUM(F56:F71)</f>
        <v>67358</v>
      </c>
      <c r="G72" s="155">
        <f>SUM(G56:G71)</f>
        <v>26761</v>
      </c>
      <c r="H72" s="166">
        <f>H56+H57+H58+H59+H61+H62+H63+H64+H65+H66+H67+H68+H69+H70+H71</f>
        <v>6091.09</v>
      </c>
      <c r="I72" s="162"/>
      <c r="J72" s="158"/>
      <c r="K72" s="158">
        <f>SUM(K56:K71)</f>
        <v>0</v>
      </c>
      <c r="L72" s="151"/>
      <c r="M72" s="151"/>
      <c r="N72" s="151">
        <f>SUM(N56:N71)</f>
        <v>0</v>
      </c>
      <c r="O72" s="138"/>
      <c r="P72" s="138"/>
      <c r="Q72" s="138">
        <f>SUM(Q56:Q71)</f>
        <v>0</v>
      </c>
      <c r="R72" s="51"/>
      <c r="S72" s="134"/>
      <c r="T72" s="134"/>
      <c r="U72" s="134"/>
      <c r="V72" s="165"/>
      <c r="W72" s="165"/>
      <c r="X72" s="165">
        <f>SUM(X56:X71)</f>
        <v>0</v>
      </c>
    </row>
    <row r="73" spans="3:24" s="3" customFormat="1" x14ac:dyDescent="0.2">
      <c r="C73" s="24"/>
      <c r="D73" s="130"/>
      <c r="E73" s="137"/>
      <c r="F73" s="144"/>
      <c r="G73" s="154"/>
      <c r="H73" s="165"/>
      <c r="I73" s="156"/>
      <c r="J73" s="164"/>
      <c r="K73" s="157"/>
      <c r="L73" s="146"/>
      <c r="M73" s="147"/>
      <c r="N73" s="108"/>
      <c r="O73" s="139"/>
      <c r="P73" s="137"/>
      <c r="Q73" s="137"/>
      <c r="R73" s="36"/>
      <c r="S73" s="132"/>
      <c r="T73" s="133"/>
      <c r="U73" s="133"/>
      <c r="V73" s="168"/>
      <c r="W73" s="165"/>
      <c r="X73" s="126"/>
    </row>
    <row r="74" spans="3:24" s="3" customFormat="1" x14ac:dyDescent="0.2">
      <c r="C74" s="24" t="s">
        <v>67</v>
      </c>
      <c r="D74" s="131">
        <f>SUM(D21:D73)</f>
        <v>3660</v>
      </c>
      <c r="E74" s="138">
        <f>SUM(E21:E73)</f>
        <v>3460</v>
      </c>
      <c r="F74" s="145">
        <f>F44+F72</f>
        <v>241754</v>
      </c>
      <c r="G74" s="155">
        <f>G44+G72</f>
        <v>81539</v>
      </c>
      <c r="H74" s="167">
        <f>H44+H72</f>
        <v>24030.11</v>
      </c>
      <c r="I74" s="155"/>
      <c r="J74" s="155"/>
      <c r="K74" s="155">
        <f t="shared" ref="K74" si="13">K44+K72</f>
        <v>0</v>
      </c>
      <c r="L74" s="149"/>
      <c r="M74" s="151"/>
      <c r="N74" s="153">
        <f>N72+N44</f>
        <v>0</v>
      </c>
      <c r="O74" s="140"/>
      <c r="P74" s="138"/>
      <c r="Q74" s="138">
        <f>Q44+Q72</f>
        <v>0</v>
      </c>
      <c r="R74" s="30"/>
      <c r="S74" s="135"/>
      <c r="T74" s="134"/>
      <c r="U74" s="134">
        <f>U44</f>
        <v>0</v>
      </c>
      <c r="V74" s="171"/>
      <c r="W74" s="166"/>
      <c r="X74" s="170">
        <f>X72+X44</f>
        <v>0</v>
      </c>
    </row>
    <row r="75" spans="3:24" s="3" customFormat="1" x14ac:dyDescent="0.2">
      <c r="C75" s="24"/>
      <c r="D75" s="50"/>
      <c r="E75" s="47"/>
      <c r="F75" s="46"/>
      <c r="G75" s="46"/>
      <c r="H75" s="47"/>
      <c r="I75" s="48"/>
      <c r="J75" s="49"/>
      <c r="K75" s="47"/>
      <c r="L75" s="48"/>
      <c r="M75" s="47"/>
      <c r="N75" s="36"/>
      <c r="O75" s="48"/>
      <c r="P75" s="47"/>
      <c r="Q75" s="47"/>
      <c r="R75" s="36"/>
      <c r="S75" s="48"/>
      <c r="T75" s="47"/>
      <c r="U75" s="47"/>
      <c r="V75" s="48"/>
      <c r="W75" s="47"/>
      <c r="X75" s="37"/>
    </row>
    <row r="76" spans="3:24" s="3" customFormat="1" x14ac:dyDescent="0.2">
      <c r="C76" s="350" t="s">
        <v>72</v>
      </c>
      <c r="D76" s="351"/>
      <c r="E76" s="352"/>
      <c r="F76" s="46"/>
      <c r="G76" s="46"/>
      <c r="H76" s="47"/>
      <c r="I76" s="48"/>
      <c r="J76" s="49"/>
      <c r="K76" s="47"/>
      <c r="L76" s="48"/>
      <c r="M76" s="47"/>
      <c r="N76" s="36"/>
      <c r="O76" s="48"/>
      <c r="P76" s="47"/>
      <c r="Q76" s="47"/>
      <c r="R76" s="36"/>
      <c r="S76" s="48"/>
      <c r="T76" s="47"/>
      <c r="U76" s="47"/>
      <c r="V76" s="48"/>
      <c r="W76" s="47"/>
      <c r="X76" s="37"/>
    </row>
    <row r="77" spans="3:24" s="3" customFormat="1" x14ac:dyDescent="0.2">
      <c r="C77" s="24" t="s">
        <v>174</v>
      </c>
      <c r="D77" s="56">
        <f>K74+N74+Q74+U74+X74</f>
        <v>0</v>
      </c>
      <c r="E77" s="47"/>
      <c r="F77" s="46"/>
      <c r="G77" s="46"/>
      <c r="H77" s="47"/>
      <c r="I77" s="48"/>
      <c r="J77" s="49"/>
      <c r="K77" s="47"/>
      <c r="L77" s="48"/>
      <c r="M77" s="47"/>
      <c r="N77" s="36"/>
      <c r="O77" s="48"/>
      <c r="P77" s="47"/>
      <c r="Q77" s="47"/>
      <c r="R77" s="36"/>
      <c r="S77" s="48"/>
      <c r="T77" s="47"/>
      <c r="U77" s="47"/>
      <c r="V77" s="48"/>
      <c r="W77" s="47"/>
      <c r="X77" s="37"/>
    </row>
    <row r="78" spans="3:24" s="3" customFormat="1" x14ac:dyDescent="0.2">
      <c r="C78" s="24" t="s">
        <v>71</v>
      </c>
      <c r="D78" s="56">
        <f>D77*0.22</f>
        <v>0</v>
      </c>
      <c r="E78" s="47"/>
      <c r="F78" s="46"/>
      <c r="G78" s="46"/>
      <c r="H78" s="47"/>
      <c r="I78" s="48"/>
      <c r="J78" s="49"/>
      <c r="K78" s="47"/>
      <c r="L78" s="48"/>
      <c r="M78" s="47"/>
      <c r="N78" s="36"/>
      <c r="O78" s="48"/>
      <c r="P78" s="47"/>
      <c r="Q78" s="47"/>
      <c r="R78" s="36"/>
      <c r="S78" s="48"/>
      <c r="T78" s="47"/>
      <c r="U78" s="47"/>
      <c r="V78" s="48"/>
      <c r="W78" s="47"/>
      <c r="X78" s="37"/>
    </row>
    <row r="79" spans="3:24" s="3" customFormat="1" x14ac:dyDescent="0.2">
      <c r="C79" s="24" t="s">
        <v>73</v>
      </c>
      <c r="D79" s="56">
        <f>D77+D78</f>
        <v>0</v>
      </c>
      <c r="E79" s="47"/>
      <c r="F79" s="46"/>
      <c r="G79" s="46"/>
      <c r="H79" s="47"/>
      <c r="I79" s="48"/>
      <c r="J79" s="49"/>
      <c r="K79" s="47"/>
      <c r="L79" s="48"/>
      <c r="M79" s="47"/>
      <c r="N79" s="36"/>
      <c r="O79" s="48"/>
      <c r="P79" s="47"/>
      <c r="Q79" s="47"/>
      <c r="R79" s="36"/>
      <c r="S79" s="48"/>
      <c r="T79" s="47"/>
      <c r="U79" s="47"/>
      <c r="V79" s="48"/>
      <c r="W79" s="47"/>
      <c r="X79" s="37"/>
    </row>
  </sheetData>
  <sheetProtection password="EF96" sheet="1" objects="1" scenarios="1"/>
  <mergeCells count="14">
    <mergeCell ref="B10:X10"/>
    <mergeCell ref="B1:G1"/>
    <mergeCell ref="B3:G3"/>
    <mergeCell ref="B8:X8"/>
    <mergeCell ref="B9:X9"/>
    <mergeCell ref="B5:X5"/>
    <mergeCell ref="O17:P17"/>
    <mergeCell ref="C76:E76"/>
    <mergeCell ref="B17:F17"/>
    <mergeCell ref="B11:X11"/>
    <mergeCell ref="B12:X12"/>
    <mergeCell ref="B13:X13"/>
    <mergeCell ref="B14:X14"/>
    <mergeCell ref="B15:X15"/>
  </mergeCells>
  <printOptions horizontalCentered="1" gridLines="1"/>
  <pageMargins left="0.98425196850393704" right="0.15748031496062992" top="0.78740157480314965" bottom="0.19685039370078741" header="0" footer="0"/>
  <pageSetup paperSize="8" scale="69" fitToHeight="2" orientation="landscape" r:id="rId1"/>
  <headerFooter alignWithMargins="0"/>
  <rowBreaks count="1" manualBreakCount="1">
    <brk id="52" max="2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B102"/>
  <sheetViews>
    <sheetView showZeros="0" view="pageBreakPreview" topLeftCell="A67" zoomScale="80" zoomScaleNormal="70" zoomScaleSheetLayoutView="80" workbookViewId="0">
      <selection activeCell="B15" sqref="B15:AB15"/>
    </sheetView>
  </sheetViews>
  <sheetFormatPr defaultRowHeight="12.75" x14ac:dyDescent="0.2"/>
  <cols>
    <col min="1" max="1" width="1.7109375" customWidth="1"/>
    <col min="2" max="2" width="5.7109375" hidden="1" customWidth="1"/>
    <col min="3" max="3" width="18" style="60" customWidth="1"/>
    <col min="4" max="5" width="14" style="60" customWidth="1"/>
    <col min="6" max="6" width="12.5703125" style="41" customWidth="1"/>
    <col min="7" max="7" width="13.7109375" style="61" customWidth="1"/>
    <col min="8" max="8" width="14.85546875" style="61" customWidth="1"/>
    <col min="9" max="9" width="18" style="74" customWidth="1"/>
    <col min="10" max="10" width="11" style="57" customWidth="1"/>
    <col min="11" max="11" width="7.85546875" style="41" customWidth="1"/>
    <col min="12" max="12" width="13" style="41" customWidth="1"/>
    <col min="13" max="13" width="9.140625" style="57" customWidth="1"/>
    <col min="14" max="14" width="8.5703125" style="41" customWidth="1"/>
    <col min="15" max="15" width="13.85546875" style="58" bestFit="1" customWidth="1"/>
    <col min="16" max="16" width="9.28515625" style="57" customWidth="1"/>
    <col min="17" max="17" width="8.42578125" style="41" customWidth="1"/>
    <col min="18" max="18" width="12" style="41" customWidth="1"/>
    <col min="19" max="19" width="9" style="57" customWidth="1"/>
    <col min="20" max="20" width="11" style="59" customWidth="1"/>
    <col min="21" max="21" width="13" style="41" customWidth="1"/>
    <col min="22" max="22" width="0.28515625" style="58" hidden="1" customWidth="1"/>
    <col min="23" max="23" width="9.7109375" style="57" customWidth="1"/>
    <col min="24" max="24" width="10.5703125" style="41" customWidth="1"/>
    <col min="25" max="25" width="15" style="41" customWidth="1"/>
    <col min="26" max="26" width="10.5703125" style="76" customWidth="1"/>
    <col min="27" max="27" width="9.42578125" style="74" customWidth="1"/>
    <col min="28" max="28" width="15.140625" style="75" customWidth="1"/>
  </cols>
  <sheetData>
    <row r="1" spans="2:28" ht="18" x14ac:dyDescent="0.25">
      <c r="B1" s="367" t="s">
        <v>175</v>
      </c>
      <c r="C1" s="367"/>
      <c r="D1" s="367"/>
      <c r="E1" s="367"/>
      <c r="F1" s="367"/>
      <c r="G1" s="367"/>
      <c r="H1" s="367"/>
      <c r="I1" s="79"/>
      <c r="Z1" s="57"/>
      <c r="AA1" s="41"/>
      <c r="AB1" s="60"/>
    </row>
    <row r="2" spans="2:28" x14ac:dyDescent="0.2">
      <c r="B2" s="58"/>
      <c r="I2" s="41"/>
      <c r="Z2" s="57"/>
      <c r="AA2" s="41"/>
      <c r="AB2" s="60"/>
    </row>
    <row r="3" spans="2:28" ht="18" x14ac:dyDescent="0.25">
      <c r="B3" s="368" t="s">
        <v>0</v>
      </c>
      <c r="C3" s="368"/>
      <c r="D3" s="368"/>
      <c r="E3" s="368"/>
      <c r="F3" s="368"/>
      <c r="G3" s="368"/>
      <c r="H3" s="368"/>
      <c r="I3" s="16"/>
      <c r="Z3" s="57"/>
      <c r="AA3" s="41"/>
      <c r="AB3" s="60"/>
    </row>
    <row r="4" spans="2:28" ht="18" x14ac:dyDescent="0.25">
      <c r="B4" s="80"/>
      <c r="G4" s="43"/>
      <c r="H4" s="43"/>
      <c r="I4" s="218"/>
      <c r="Z4" s="57"/>
      <c r="AA4" s="41"/>
      <c r="AB4" s="60"/>
    </row>
    <row r="5" spans="2:28" ht="18" x14ac:dyDescent="0.25">
      <c r="B5" s="370" t="s">
        <v>185</v>
      </c>
      <c r="C5" s="370"/>
      <c r="D5" s="370"/>
      <c r="E5" s="370"/>
      <c r="F5" s="370"/>
      <c r="G5" s="370"/>
      <c r="H5" s="370"/>
      <c r="I5" s="370"/>
      <c r="J5" s="370"/>
      <c r="K5" s="370"/>
      <c r="L5" s="370"/>
      <c r="M5" s="370"/>
      <c r="N5" s="370"/>
      <c r="O5" s="370"/>
      <c r="P5" s="370"/>
      <c r="Q5" s="370"/>
      <c r="R5" s="370"/>
      <c r="S5" s="370"/>
      <c r="T5" s="370"/>
      <c r="U5" s="370"/>
      <c r="V5" s="370"/>
      <c r="W5" s="370"/>
      <c r="X5" s="370"/>
      <c r="Y5" s="370"/>
      <c r="Z5" s="370"/>
      <c r="AA5" s="370"/>
      <c r="AB5" s="370"/>
    </row>
    <row r="6" spans="2:28" x14ac:dyDescent="0.2">
      <c r="B6" s="19"/>
      <c r="C6" s="20"/>
      <c r="D6" s="20"/>
      <c r="E6" s="20"/>
      <c r="F6" s="218"/>
      <c r="G6" s="43"/>
      <c r="H6" s="43"/>
      <c r="I6" s="218"/>
      <c r="Z6" s="57"/>
      <c r="AA6" s="41"/>
      <c r="AB6" s="60"/>
    </row>
    <row r="7" spans="2:28" ht="14.25" x14ac:dyDescent="0.2">
      <c r="B7" s="81" t="s">
        <v>1</v>
      </c>
      <c r="I7" s="41"/>
      <c r="Z7" s="57"/>
      <c r="AA7" s="41"/>
      <c r="AB7" s="60"/>
    </row>
    <row r="8" spans="2:28" ht="18" customHeight="1" x14ac:dyDescent="0.2">
      <c r="B8" s="82" t="s">
        <v>1</v>
      </c>
      <c r="C8" s="66" t="s">
        <v>103</v>
      </c>
      <c r="D8" s="67"/>
      <c r="E8" s="68"/>
      <c r="F8" s="69"/>
      <c r="G8" s="69"/>
      <c r="H8" s="68"/>
      <c r="I8" s="70"/>
      <c r="J8" s="71"/>
      <c r="K8" s="68"/>
      <c r="L8" s="70"/>
      <c r="M8" s="68"/>
      <c r="N8" s="72"/>
      <c r="O8" s="70"/>
      <c r="P8" s="68"/>
      <c r="Q8" s="68"/>
      <c r="R8" s="72"/>
      <c r="S8" s="70"/>
      <c r="T8" s="68"/>
      <c r="U8" s="68"/>
      <c r="V8" s="70"/>
      <c r="W8" s="68"/>
      <c r="X8" s="73"/>
      <c r="Y8" s="369"/>
      <c r="Z8" s="369"/>
      <c r="AA8" s="369"/>
      <c r="AB8" s="369"/>
    </row>
    <row r="9" spans="2:28" ht="35.25" customHeight="1" x14ac:dyDescent="0.2">
      <c r="B9" s="357" t="s">
        <v>186</v>
      </c>
      <c r="C9" s="358"/>
      <c r="D9" s="358"/>
      <c r="E9" s="358"/>
      <c r="F9" s="358"/>
      <c r="G9" s="358"/>
      <c r="H9" s="359"/>
      <c r="I9" s="359"/>
      <c r="J9" s="359"/>
      <c r="K9" s="359"/>
      <c r="L9" s="359"/>
      <c r="M9" s="359"/>
      <c r="N9" s="359"/>
      <c r="O9" s="359"/>
      <c r="P9" s="359"/>
      <c r="Q9" s="359"/>
      <c r="R9" s="359"/>
      <c r="S9" s="359"/>
      <c r="T9" s="359"/>
      <c r="U9" s="359"/>
      <c r="V9" s="359"/>
      <c r="W9" s="359"/>
      <c r="X9" s="359"/>
      <c r="Y9" s="359"/>
      <c r="Z9" s="359"/>
      <c r="AA9" s="359"/>
      <c r="AB9" s="359"/>
    </row>
    <row r="10" spans="2:28" ht="34.5" customHeight="1" x14ac:dyDescent="0.2">
      <c r="B10" s="357" t="s">
        <v>159</v>
      </c>
      <c r="C10" s="358"/>
      <c r="D10" s="358"/>
      <c r="E10" s="358"/>
      <c r="F10" s="358"/>
      <c r="G10" s="358"/>
      <c r="H10" s="359"/>
      <c r="I10" s="359"/>
      <c r="J10" s="359"/>
      <c r="K10" s="359"/>
      <c r="L10" s="359"/>
      <c r="M10" s="359"/>
      <c r="N10" s="359"/>
      <c r="O10" s="359"/>
      <c r="P10" s="359"/>
      <c r="Q10" s="359"/>
      <c r="R10" s="359"/>
      <c r="S10" s="359"/>
      <c r="T10" s="359"/>
      <c r="U10" s="359"/>
      <c r="V10" s="359"/>
      <c r="W10" s="359"/>
      <c r="X10" s="359"/>
      <c r="Y10" s="359"/>
      <c r="Z10" s="359"/>
      <c r="AA10" s="359"/>
      <c r="AB10" s="359"/>
    </row>
    <row r="11" spans="2:28" ht="18" customHeight="1" x14ac:dyDescent="0.2">
      <c r="B11" s="357" t="s">
        <v>86</v>
      </c>
      <c r="C11" s="358"/>
      <c r="D11" s="358"/>
      <c r="E11" s="358"/>
      <c r="F11" s="358"/>
      <c r="G11" s="358"/>
      <c r="H11" s="359"/>
      <c r="I11" s="359"/>
      <c r="J11" s="359"/>
      <c r="K11" s="359"/>
      <c r="L11" s="359"/>
      <c r="M11" s="359"/>
      <c r="N11" s="359"/>
      <c r="O11" s="359"/>
      <c r="P11" s="359"/>
      <c r="Q11" s="359"/>
      <c r="R11" s="359"/>
      <c r="S11" s="359"/>
      <c r="T11" s="359"/>
      <c r="U11" s="359"/>
      <c r="V11" s="359"/>
      <c r="W11" s="359"/>
      <c r="X11" s="359"/>
      <c r="Y11" s="359"/>
      <c r="Z11" s="359"/>
      <c r="AA11" s="359"/>
      <c r="AB11" s="359"/>
    </row>
    <row r="12" spans="2:28" ht="18" customHeight="1" x14ac:dyDescent="0.2">
      <c r="B12" s="357" t="s">
        <v>179</v>
      </c>
      <c r="C12" s="358"/>
      <c r="D12" s="358"/>
      <c r="E12" s="358"/>
      <c r="F12" s="358"/>
      <c r="G12" s="358"/>
      <c r="H12" s="359"/>
      <c r="I12" s="359"/>
      <c r="J12" s="359"/>
      <c r="K12" s="359"/>
      <c r="L12" s="359"/>
      <c r="M12" s="359"/>
      <c r="N12" s="359"/>
      <c r="O12" s="359"/>
      <c r="P12" s="359"/>
      <c r="Q12" s="359"/>
      <c r="R12" s="359"/>
      <c r="S12" s="359"/>
      <c r="T12" s="359"/>
      <c r="U12" s="359"/>
      <c r="V12" s="359"/>
      <c r="W12" s="359"/>
      <c r="X12" s="359"/>
      <c r="Y12" s="359"/>
      <c r="Z12" s="359"/>
      <c r="AA12" s="359"/>
      <c r="AB12" s="359"/>
    </row>
    <row r="13" spans="2:28" ht="18" customHeight="1" x14ac:dyDescent="0.2">
      <c r="B13" s="358" t="s">
        <v>187</v>
      </c>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359"/>
      <c r="AB13" s="359"/>
    </row>
    <row r="14" spans="2:28" ht="33.75" customHeight="1" x14ac:dyDescent="0.2">
      <c r="B14" s="360" t="s">
        <v>188</v>
      </c>
      <c r="C14" s="360"/>
      <c r="D14" s="360"/>
      <c r="E14" s="360"/>
      <c r="F14" s="360"/>
      <c r="G14" s="360"/>
      <c r="H14" s="360"/>
      <c r="I14" s="360"/>
      <c r="J14" s="360"/>
      <c r="K14" s="360"/>
      <c r="L14" s="359"/>
      <c r="M14" s="359"/>
      <c r="N14" s="359"/>
      <c r="O14" s="359"/>
      <c r="P14" s="359"/>
      <c r="Q14" s="359"/>
      <c r="R14" s="359"/>
      <c r="S14" s="359"/>
      <c r="T14" s="359"/>
      <c r="U14" s="359"/>
      <c r="V14" s="359"/>
      <c r="W14" s="359"/>
      <c r="X14" s="359"/>
      <c r="Y14" s="359"/>
      <c r="Z14" s="359"/>
      <c r="AA14" s="359"/>
      <c r="AB14" s="359"/>
    </row>
    <row r="15" spans="2:28" ht="37.5" customHeight="1" x14ac:dyDescent="0.2">
      <c r="B15" s="360" t="s">
        <v>172</v>
      </c>
      <c r="C15" s="360"/>
      <c r="D15" s="360"/>
      <c r="E15" s="360"/>
      <c r="F15" s="360"/>
      <c r="G15" s="360"/>
      <c r="H15" s="360"/>
      <c r="I15" s="360"/>
      <c r="J15" s="360"/>
      <c r="K15" s="360"/>
      <c r="L15" s="359"/>
      <c r="M15" s="359"/>
      <c r="N15" s="359"/>
      <c r="O15" s="359"/>
      <c r="P15" s="359"/>
      <c r="Q15" s="359"/>
      <c r="R15" s="359"/>
      <c r="S15" s="359"/>
      <c r="T15" s="359"/>
      <c r="U15" s="359"/>
      <c r="V15" s="359"/>
      <c r="W15" s="359"/>
      <c r="X15" s="359"/>
      <c r="Y15" s="359"/>
      <c r="Z15" s="359"/>
      <c r="AA15" s="359"/>
      <c r="AB15" s="359"/>
    </row>
    <row r="16" spans="2:28" ht="18" customHeight="1" x14ac:dyDescent="0.2">
      <c r="B16" s="357" t="s">
        <v>87</v>
      </c>
      <c r="C16" s="358"/>
      <c r="D16" s="358"/>
      <c r="E16" s="358"/>
      <c r="F16" s="358"/>
      <c r="G16" s="358"/>
      <c r="H16" s="359"/>
      <c r="I16" s="359"/>
      <c r="J16" s="359"/>
      <c r="K16" s="359"/>
      <c r="L16" s="359"/>
      <c r="M16" s="359"/>
      <c r="N16" s="359"/>
      <c r="O16" s="359"/>
      <c r="P16" s="359"/>
      <c r="Q16" s="359"/>
      <c r="R16" s="359"/>
      <c r="S16" s="359"/>
      <c r="T16" s="359"/>
      <c r="U16" s="359"/>
      <c r="V16" s="359"/>
      <c r="W16" s="359"/>
      <c r="X16" s="359"/>
      <c r="Y16" s="359"/>
      <c r="Z16" s="359"/>
      <c r="AA16" s="359"/>
      <c r="AB16" s="359"/>
    </row>
    <row r="17" spans="2:28" ht="18.75" customHeight="1" x14ac:dyDescent="0.2">
      <c r="B17" s="360" t="s">
        <v>189</v>
      </c>
      <c r="C17" s="360"/>
      <c r="D17" s="360"/>
      <c r="E17" s="360"/>
      <c r="F17" s="360"/>
      <c r="G17" s="360"/>
      <c r="H17" s="360"/>
      <c r="I17" s="360"/>
      <c r="J17" s="360"/>
      <c r="K17" s="360"/>
      <c r="L17" s="360"/>
      <c r="M17" s="360"/>
      <c r="N17" s="360"/>
      <c r="O17" s="360"/>
      <c r="P17" s="360"/>
      <c r="Q17" s="360"/>
      <c r="R17" s="360"/>
      <c r="S17" s="360"/>
      <c r="T17" s="360"/>
      <c r="U17" s="360"/>
      <c r="V17" s="360"/>
      <c r="W17" s="360"/>
      <c r="X17" s="360"/>
      <c r="Y17" s="360"/>
      <c r="Z17" s="360"/>
      <c r="AA17" s="360"/>
      <c r="AB17" s="360"/>
    </row>
    <row r="18" spans="2:28" ht="14.25" customHeight="1" x14ac:dyDescent="0.2">
      <c r="B18" s="357"/>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row>
    <row r="19" spans="2:28" s="58" customFormat="1" ht="14.25" customHeight="1" x14ac:dyDescent="0.2">
      <c r="B19" s="365" t="s">
        <v>53</v>
      </c>
      <c r="C19" s="365"/>
      <c r="D19" s="365"/>
      <c r="E19" s="365"/>
      <c r="F19" s="365"/>
      <c r="G19" s="365"/>
      <c r="H19" s="61"/>
      <c r="I19" s="41"/>
      <c r="J19" s="57"/>
      <c r="K19" s="41"/>
      <c r="L19" s="218"/>
      <c r="M19" s="40"/>
      <c r="N19" s="218"/>
      <c r="P19" s="362"/>
      <c r="Q19" s="362"/>
      <c r="R19" s="41"/>
      <c r="S19" s="57"/>
      <c r="T19" s="59"/>
      <c r="U19" s="41"/>
      <c r="W19" s="57"/>
      <c r="X19" s="41"/>
      <c r="Y19" s="41"/>
      <c r="Z19" s="57"/>
      <c r="AA19" s="41"/>
      <c r="AB19" s="60"/>
    </row>
    <row r="20" spans="2:28" s="58" customFormat="1" ht="52.5" customHeight="1" x14ac:dyDescent="0.2">
      <c r="B20" s="219"/>
      <c r="C20" s="26"/>
      <c r="D20" s="26" t="s">
        <v>74</v>
      </c>
      <c r="E20" s="26" t="s">
        <v>74</v>
      </c>
      <c r="F20" s="26" t="s">
        <v>74</v>
      </c>
      <c r="G20" s="26" t="s">
        <v>74</v>
      </c>
      <c r="H20" s="63" t="s">
        <v>74</v>
      </c>
      <c r="I20" s="49" t="s">
        <v>74</v>
      </c>
      <c r="J20" s="49" t="s">
        <v>165</v>
      </c>
      <c r="K20" s="49" t="s">
        <v>75</v>
      </c>
      <c r="L20" s="49" t="s">
        <v>166</v>
      </c>
      <c r="M20" s="49" t="s">
        <v>165</v>
      </c>
      <c r="N20" s="49" t="s">
        <v>75</v>
      </c>
      <c r="O20" s="49" t="s">
        <v>166</v>
      </c>
      <c r="P20" s="49" t="s">
        <v>165</v>
      </c>
      <c r="Q20" s="49" t="s">
        <v>75</v>
      </c>
      <c r="R20" s="49" t="s">
        <v>166</v>
      </c>
      <c r="S20" s="49" t="s">
        <v>165</v>
      </c>
      <c r="T20" s="49" t="s">
        <v>75</v>
      </c>
      <c r="U20" s="49" t="s">
        <v>166</v>
      </c>
      <c r="V20" s="64"/>
      <c r="W20" s="49" t="s">
        <v>165</v>
      </c>
      <c r="X20" s="49" t="s">
        <v>75</v>
      </c>
      <c r="Y20" s="49" t="s">
        <v>166</v>
      </c>
      <c r="Z20" s="49" t="s">
        <v>165</v>
      </c>
      <c r="AA20" s="49" t="s">
        <v>75</v>
      </c>
      <c r="AB20" s="49" t="s">
        <v>166</v>
      </c>
    </row>
    <row r="21" spans="2:28" s="58" customFormat="1" ht="118.5" customHeight="1" x14ac:dyDescent="0.2">
      <c r="C21" s="62"/>
      <c r="D21" s="130" t="s">
        <v>156</v>
      </c>
      <c r="E21" s="220" t="s">
        <v>190</v>
      </c>
      <c r="F21" s="137" t="s">
        <v>161</v>
      </c>
      <c r="G21" s="203" t="s">
        <v>46</v>
      </c>
      <c r="H21" s="208" t="s">
        <v>47</v>
      </c>
      <c r="I21" s="165" t="s">
        <v>191</v>
      </c>
      <c r="J21" s="156" t="s">
        <v>82</v>
      </c>
      <c r="K21" s="157" t="s">
        <v>79</v>
      </c>
      <c r="L21" s="157" t="s">
        <v>153</v>
      </c>
      <c r="M21" s="146" t="s">
        <v>81</v>
      </c>
      <c r="N21" s="147" t="s">
        <v>79</v>
      </c>
      <c r="O21" s="147" t="s">
        <v>183</v>
      </c>
      <c r="P21" s="139" t="s">
        <v>184</v>
      </c>
      <c r="Q21" s="137" t="s">
        <v>162</v>
      </c>
      <c r="R21" s="137" t="s">
        <v>78</v>
      </c>
      <c r="S21" s="227" t="s">
        <v>142</v>
      </c>
      <c r="T21" s="228" t="s">
        <v>192</v>
      </c>
      <c r="U21" s="220" t="s">
        <v>193</v>
      </c>
      <c r="V21" s="64"/>
      <c r="W21" s="132" t="s">
        <v>77</v>
      </c>
      <c r="X21" s="133" t="s">
        <v>76</v>
      </c>
      <c r="Y21" s="132" t="s">
        <v>163</v>
      </c>
      <c r="Z21" s="168" t="s">
        <v>69</v>
      </c>
      <c r="AA21" s="165" t="s">
        <v>68</v>
      </c>
      <c r="AB21" s="126" t="s">
        <v>70</v>
      </c>
    </row>
    <row r="22" spans="2:28" s="58" customFormat="1" x14ac:dyDescent="0.2">
      <c r="C22" s="62" t="s">
        <v>2</v>
      </c>
      <c r="D22" s="184"/>
      <c r="E22" s="221"/>
      <c r="F22" s="199"/>
      <c r="G22" s="203">
        <v>1595</v>
      </c>
      <c r="H22" s="208">
        <v>1820</v>
      </c>
      <c r="I22" s="211">
        <f>(G22+H22)*0.1</f>
        <v>341.5</v>
      </c>
      <c r="J22" s="235"/>
      <c r="K22" s="161">
        <v>2</v>
      </c>
      <c r="L22" s="164">
        <f t="shared" ref="L22:L37" si="0">H22*J22*K22</f>
        <v>0</v>
      </c>
      <c r="M22" s="236"/>
      <c r="N22" s="193">
        <v>2</v>
      </c>
      <c r="O22" s="205">
        <f t="shared" ref="O22:O37" si="1">G22*M22*N22</f>
        <v>0</v>
      </c>
      <c r="P22" s="139"/>
      <c r="Q22" s="199"/>
      <c r="R22" s="199"/>
      <c r="S22" s="232"/>
      <c r="T22" s="232"/>
      <c r="U22" s="221"/>
      <c r="V22" s="64"/>
      <c r="W22" s="188"/>
      <c r="X22" s="189"/>
      <c r="Y22" s="189"/>
      <c r="Z22" s="235"/>
      <c r="AA22" s="212">
        <v>2</v>
      </c>
      <c r="AB22" s="239">
        <f t="shared" ref="AB22:AB37" si="2">I22*Z22*AA22</f>
        <v>0</v>
      </c>
    </row>
    <row r="23" spans="2:28" s="58" customFormat="1" x14ac:dyDescent="0.2">
      <c r="C23" s="62" t="s">
        <v>3</v>
      </c>
      <c r="D23" s="184"/>
      <c r="E23" s="221"/>
      <c r="F23" s="199"/>
      <c r="G23" s="144">
        <v>3457</v>
      </c>
      <c r="H23" s="208">
        <v>2948</v>
      </c>
      <c r="I23" s="211">
        <f t="shared" ref="I23:I37" si="3">(G23+H23)*0.1</f>
        <v>640.5</v>
      </c>
      <c r="J23" s="235"/>
      <c r="K23" s="161">
        <v>2</v>
      </c>
      <c r="L23" s="164">
        <f t="shared" si="0"/>
        <v>0</v>
      </c>
      <c r="M23" s="236"/>
      <c r="N23" s="193">
        <v>2</v>
      </c>
      <c r="O23" s="205">
        <f t="shared" si="1"/>
        <v>0</v>
      </c>
      <c r="P23" s="139"/>
      <c r="Q23" s="199"/>
      <c r="R23" s="199"/>
      <c r="S23" s="232"/>
      <c r="T23" s="232"/>
      <c r="U23" s="221"/>
      <c r="V23" s="64"/>
      <c r="W23" s="188"/>
      <c r="X23" s="189"/>
      <c r="Y23" s="189"/>
      <c r="Z23" s="235"/>
      <c r="AA23" s="212">
        <v>2</v>
      </c>
      <c r="AB23" s="239">
        <f t="shared" si="2"/>
        <v>0</v>
      </c>
    </row>
    <row r="24" spans="2:28" s="58" customFormat="1" x14ac:dyDescent="0.2">
      <c r="C24" s="62" t="s">
        <v>4</v>
      </c>
      <c r="D24" s="184"/>
      <c r="E24" s="221"/>
      <c r="F24" s="199"/>
      <c r="G24" s="144">
        <v>10430</v>
      </c>
      <c r="H24" s="208">
        <v>4017</v>
      </c>
      <c r="I24" s="211">
        <f t="shared" si="3"/>
        <v>1444.7</v>
      </c>
      <c r="J24" s="235"/>
      <c r="K24" s="161">
        <v>2</v>
      </c>
      <c r="L24" s="164">
        <f t="shared" si="0"/>
        <v>0</v>
      </c>
      <c r="M24" s="236"/>
      <c r="N24" s="193">
        <v>2</v>
      </c>
      <c r="O24" s="205">
        <f t="shared" si="1"/>
        <v>0</v>
      </c>
      <c r="P24" s="139"/>
      <c r="Q24" s="199"/>
      <c r="R24" s="199"/>
      <c r="S24" s="232"/>
      <c r="T24" s="232"/>
      <c r="U24" s="221"/>
      <c r="V24" s="64"/>
      <c r="W24" s="188"/>
      <c r="X24" s="189"/>
      <c r="Y24" s="189"/>
      <c r="Z24" s="235"/>
      <c r="AA24" s="212">
        <v>2</v>
      </c>
      <c r="AB24" s="239">
        <f t="shared" si="2"/>
        <v>0</v>
      </c>
    </row>
    <row r="25" spans="2:28" s="58" customFormat="1" x14ac:dyDescent="0.2">
      <c r="C25" s="62" t="s">
        <v>5</v>
      </c>
      <c r="D25" s="184"/>
      <c r="E25" s="221"/>
      <c r="F25" s="199"/>
      <c r="G25" s="144">
        <v>14791</v>
      </c>
      <c r="H25" s="208">
        <v>917</v>
      </c>
      <c r="I25" s="211">
        <f t="shared" si="3"/>
        <v>1570.8</v>
      </c>
      <c r="J25" s="235"/>
      <c r="K25" s="161">
        <v>2</v>
      </c>
      <c r="L25" s="164">
        <f t="shared" si="0"/>
        <v>0</v>
      </c>
      <c r="M25" s="236"/>
      <c r="N25" s="193">
        <v>2</v>
      </c>
      <c r="O25" s="205">
        <f t="shared" si="1"/>
        <v>0</v>
      </c>
      <c r="P25" s="139"/>
      <c r="Q25" s="199"/>
      <c r="R25" s="199"/>
      <c r="S25" s="232"/>
      <c r="T25" s="232"/>
      <c r="U25" s="221"/>
      <c r="V25" s="64"/>
      <c r="W25" s="188"/>
      <c r="X25" s="187"/>
      <c r="Y25" s="189"/>
      <c r="Z25" s="235"/>
      <c r="AA25" s="212">
        <v>2</v>
      </c>
      <c r="AB25" s="239">
        <f t="shared" si="2"/>
        <v>0</v>
      </c>
    </row>
    <row r="26" spans="2:28" s="58" customFormat="1" x14ac:dyDescent="0.2">
      <c r="C26" s="62" t="s">
        <v>6</v>
      </c>
      <c r="D26" s="184"/>
      <c r="E26" s="221"/>
      <c r="F26" s="199"/>
      <c r="G26" s="144">
        <v>3237</v>
      </c>
      <c r="H26" s="208">
        <v>1327</v>
      </c>
      <c r="I26" s="211">
        <f t="shared" si="3"/>
        <v>456.4</v>
      </c>
      <c r="J26" s="235"/>
      <c r="K26" s="161">
        <v>2</v>
      </c>
      <c r="L26" s="164">
        <f t="shared" si="0"/>
        <v>0</v>
      </c>
      <c r="M26" s="236"/>
      <c r="N26" s="193">
        <v>2</v>
      </c>
      <c r="O26" s="205">
        <f t="shared" si="1"/>
        <v>0</v>
      </c>
      <c r="P26" s="139"/>
      <c r="Q26" s="199"/>
      <c r="R26" s="199"/>
      <c r="S26" s="232"/>
      <c r="T26" s="232"/>
      <c r="U26" s="221"/>
      <c r="V26" s="64"/>
      <c r="W26" s="188"/>
      <c r="X26" s="187"/>
      <c r="Y26" s="189"/>
      <c r="Z26" s="235"/>
      <c r="AA26" s="212">
        <v>2</v>
      </c>
      <c r="AB26" s="239">
        <f t="shared" si="2"/>
        <v>0</v>
      </c>
    </row>
    <row r="27" spans="2:28" s="58" customFormat="1" x14ac:dyDescent="0.2">
      <c r="C27" s="62" t="s">
        <v>7</v>
      </c>
      <c r="D27" s="184"/>
      <c r="E27" s="221"/>
      <c r="F27" s="199"/>
      <c r="G27" s="144">
        <v>4175</v>
      </c>
      <c r="H27" s="208">
        <v>489</v>
      </c>
      <c r="I27" s="211">
        <f t="shared" si="3"/>
        <v>466.4</v>
      </c>
      <c r="J27" s="235"/>
      <c r="K27" s="161">
        <v>2</v>
      </c>
      <c r="L27" s="164">
        <f t="shared" si="0"/>
        <v>0</v>
      </c>
      <c r="M27" s="236"/>
      <c r="N27" s="193">
        <v>2</v>
      </c>
      <c r="O27" s="205">
        <f t="shared" si="1"/>
        <v>0</v>
      </c>
      <c r="P27" s="139"/>
      <c r="Q27" s="199"/>
      <c r="R27" s="199"/>
      <c r="S27" s="232"/>
      <c r="T27" s="232"/>
      <c r="U27" s="221"/>
      <c r="V27" s="64"/>
      <c r="W27" s="188"/>
      <c r="X27" s="187"/>
      <c r="Y27" s="189"/>
      <c r="Z27" s="235"/>
      <c r="AA27" s="212">
        <v>2</v>
      </c>
      <c r="AB27" s="239">
        <f t="shared" si="2"/>
        <v>0</v>
      </c>
    </row>
    <row r="28" spans="2:28" s="58" customFormat="1" x14ac:dyDescent="0.2">
      <c r="C28" s="62" t="s">
        <v>45</v>
      </c>
      <c r="D28" s="184"/>
      <c r="E28" s="221"/>
      <c r="F28" s="199"/>
      <c r="G28" s="144">
        <v>14791</v>
      </c>
      <c r="H28" s="208">
        <v>1028</v>
      </c>
      <c r="I28" s="211">
        <f t="shared" si="3"/>
        <v>1581.9</v>
      </c>
      <c r="J28" s="235"/>
      <c r="K28" s="161">
        <v>2</v>
      </c>
      <c r="L28" s="164">
        <f t="shared" si="0"/>
        <v>0</v>
      </c>
      <c r="M28" s="236"/>
      <c r="N28" s="193">
        <v>2</v>
      </c>
      <c r="O28" s="205">
        <f t="shared" si="1"/>
        <v>0</v>
      </c>
      <c r="P28" s="139"/>
      <c r="Q28" s="199"/>
      <c r="R28" s="199"/>
      <c r="S28" s="232"/>
      <c r="T28" s="232"/>
      <c r="U28" s="221"/>
      <c r="V28" s="64"/>
      <c r="W28" s="188"/>
      <c r="X28" s="187"/>
      <c r="Y28" s="189"/>
      <c r="Z28" s="235"/>
      <c r="AA28" s="212">
        <v>2</v>
      </c>
      <c r="AB28" s="239">
        <f t="shared" si="2"/>
        <v>0</v>
      </c>
    </row>
    <row r="29" spans="2:28" s="58" customFormat="1" x14ac:dyDescent="0.2">
      <c r="C29" s="62" t="s">
        <v>8</v>
      </c>
      <c r="D29" s="184"/>
      <c r="E29" s="221"/>
      <c r="F29" s="199"/>
      <c r="G29" s="144">
        <v>144</v>
      </c>
      <c r="H29" s="208">
        <v>666</v>
      </c>
      <c r="I29" s="211">
        <f t="shared" si="3"/>
        <v>81</v>
      </c>
      <c r="J29" s="235"/>
      <c r="K29" s="161">
        <v>2</v>
      </c>
      <c r="L29" s="164">
        <f t="shared" si="0"/>
        <v>0</v>
      </c>
      <c r="M29" s="236"/>
      <c r="N29" s="193">
        <v>2</v>
      </c>
      <c r="O29" s="205">
        <f t="shared" si="1"/>
        <v>0</v>
      </c>
      <c r="P29" s="139"/>
      <c r="Q29" s="199"/>
      <c r="R29" s="199"/>
      <c r="S29" s="232"/>
      <c r="T29" s="232"/>
      <c r="U29" s="221"/>
      <c r="V29" s="64"/>
      <c r="W29" s="188"/>
      <c r="X29" s="187"/>
      <c r="Y29" s="189"/>
      <c r="Z29" s="235"/>
      <c r="AA29" s="212">
        <v>2</v>
      </c>
      <c r="AB29" s="239">
        <f t="shared" si="2"/>
        <v>0</v>
      </c>
    </row>
    <row r="30" spans="2:28" s="58" customFormat="1" x14ac:dyDescent="0.2">
      <c r="C30" s="62" t="s">
        <v>9</v>
      </c>
      <c r="D30" s="184"/>
      <c r="E30" s="221"/>
      <c r="F30" s="199"/>
      <c r="G30" s="203">
        <v>383</v>
      </c>
      <c r="H30" s="208">
        <v>363</v>
      </c>
      <c r="I30" s="211">
        <f t="shared" si="3"/>
        <v>74.599999999999994</v>
      </c>
      <c r="J30" s="235"/>
      <c r="K30" s="161">
        <v>2</v>
      </c>
      <c r="L30" s="164">
        <f t="shared" si="0"/>
        <v>0</v>
      </c>
      <c r="M30" s="236"/>
      <c r="N30" s="193">
        <v>2</v>
      </c>
      <c r="O30" s="205">
        <f t="shared" si="1"/>
        <v>0</v>
      </c>
      <c r="P30" s="139"/>
      <c r="Q30" s="199"/>
      <c r="R30" s="199"/>
      <c r="S30" s="232"/>
      <c r="T30" s="232"/>
      <c r="U30" s="221"/>
      <c r="V30" s="64"/>
      <c r="W30" s="188"/>
      <c r="X30" s="187"/>
      <c r="Y30" s="189"/>
      <c r="Z30" s="235"/>
      <c r="AA30" s="212">
        <v>2</v>
      </c>
      <c r="AB30" s="239">
        <f t="shared" si="2"/>
        <v>0</v>
      </c>
    </row>
    <row r="31" spans="2:28" s="58" customFormat="1" x14ac:dyDescent="0.2">
      <c r="C31" s="62" t="s">
        <v>10</v>
      </c>
      <c r="D31" s="184"/>
      <c r="E31" s="221"/>
      <c r="F31" s="199"/>
      <c r="G31" s="203">
        <v>218</v>
      </c>
      <c r="H31" s="208">
        <v>178.35</v>
      </c>
      <c r="I31" s="211">
        <f t="shared" si="3"/>
        <v>39.64</v>
      </c>
      <c r="J31" s="235"/>
      <c r="K31" s="161">
        <v>2</v>
      </c>
      <c r="L31" s="164">
        <f t="shared" si="0"/>
        <v>0</v>
      </c>
      <c r="M31" s="236"/>
      <c r="N31" s="193">
        <v>2</v>
      </c>
      <c r="O31" s="205">
        <f t="shared" si="1"/>
        <v>0</v>
      </c>
      <c r="P31" s="139"/>
      <c r="Q31" s="199"/>
      <c r="R31" s="199"/>
      <c r="S31" s="232"/>
      <c r="T31" s="232"/>
      <c r="U31" s="221"/>
      <c r="V31" s="64"/>
      <c r="W31" s="188"/>
      <c r="X31" s="187"/>
      <c r="Y31" s="189"/>
      <c r="Z31" s="235"/>
      <c r="AA31" s="212">
        <v>2</v>
      </c>
      <c r="AB31" s="239">
        <f t="shared" si="2"/>
        <v>0</v>
      </c>
    </row>
    <row r="32" spans="2:28" s="58" customFormat="1" x14ac:dyDescent="0.2">
      <c r="C32" s="62" t="s">
        <v>11</v>
      </c>
      <c r="D32" s="184"/>
      <c r="E32" s="220"/>
      <c r="F32" s="199"/>
      <c r="G32" s="203">
        <v>305</v>
      </c>
      <c r="H32" s="208">
        <v>1124</v>
      </c>
      <c r="I32" s="211">
        <f t="shared" si="3"/>
        <v>142.9</v>
      </c>
      <c r="J32" s="235"/>
      <c r="K32" s="161">
        <v>2</v>
      </c>
      <c r="L32" s="164">
        <f t="shared" si="0"/>
        <v>0</v>
      </c>
      <c r="M32" s="236"/>
      <c r="N32" s="193">
        <v>2</v>
      </c>
      <c r="O32" s="205">
        <f t="shared" si="1"/>
        <v>0</v>
      </c>
      <c r="P32" s="139"/>
      <c r="Q32" s="199"/>
      <c r="R32" s="137"/>
      <c r="S32" s="232"/>
      <c r="T32" s="233"/>
      <c r="U32" s="221"/>
      <c r="V32" s="64"/>
      <c r="W32" s="188"/>
      <c r="X32" s="187"/>
      <c r="Y32" s="189"/>
      <c r="Z32" s="235"/>
      <c r="AA32" s="212">
        <v>2</v>
      </c>
      <c r="AB32" s="239">
        <f t="shared" si="2"/>
        <v>0</v>
      </c>
    </row>
    <row r="33" spans="3:28" s="58" customFormat="1" x14ac:dyDescent="0.2">
      <c r="C33" s="37" t="s">
        <v>50</v>
      </c>
      <c r="D33" s="185"/>
      <c r="E33" s="221">
        <f>G33</f>
        <v>9792</v>
      </c>
      <c r="F33" s="137"/>
      <c r="G33" s="203">
        <v>9792</v>
      </c>
      <c r="H33" s="208">
        <v>844</v>
      </c>
      <c r="I33" s="211">
        <f t="shared" si="3"/>
        <v>1063.5999999999999</v>
      </c>
      <c r="J33" s="235"/>
      <c r="K33" s="159">
        <v>4</v>
      </c>
      <c r="L33" s="164">
        <f t="shared" si="0"/>
        <v>0</v>
      </c>
      <c r="M33" s="236"/>
      <c r="N33" s="148">
        <v>4</v>
      </c>
      <c r="O33" s="205">
        <f t="shared" si="1"/>
        <v>0</v>
      </c>
      <c r="P33" s="139"/>
      <c r="Q33" s="137"/>
      <c r="R33" s="199"/>
      <c r="S33" s="236"/>
      <c r="T33" s="233">
        <v>4</v>
      </c>
      <c r="U33" s="221">
        <f>E33*S33*T33</f>
        <v>0</v>
      </c>
      <c r="V33" s="64"/>
      <c r="W33" s="188"/>
      <c r="X33" s="187"/>
      <c r="Y33" s="189"/>
      <c r="Z33" s="235"/>
      <c r="AA33" s="212">
        <v>2</v>
      </c>
      <c r="AB33" s="239">
        <f t="shared" si="2"/>
        <v>0</v>
      </c>
    </row>
    <row r="34" spans="3:28" s="58" customFormat="1" x14ac:dyDescent="0.2">
      <c r="C34" s="37" t="s">
        <v>51</v>
      </c>
      <c r="D34" s="185"/>
      <c r="E34" s="221">
        <f>G34</f>
        <v>40160</v>
      </c>
      <c r="F34" s="137"/>
      <c r="G34" s="203">
        <v>40160</v>
      </c>
      <c r="H34" s="208">
        <v>2670</v>
      </c>
      <c r="I34" s="211">
        <f t="shared" si="3"/>
        <v>4283</v>
      </c>
      <c r="J34" s="235"/>
      <c r="K34" s="159">
        <v>4</v>
      </c>
      <c r="L34" s="164">
        <f t="shared" si="0"/>
        <v>0</v>
      </c>
      <c r="M34" s="236"/>
      <c r="N34" s="148">
        <v>4</v>
      </c>
      <c r="O34" s="205">
        <f t="shared" si="1"/>
        <v>0</v>
      </c>
      <c r="P34" s="139"/>
      <c r="Q34" s="137"/>
      <c r="R34" s="199"/>
      <c r="S34" s="236"/>
      <c r="T34" s="233">
        <v>4</v>
      </c>
      <c r="U34" s="221">
        <f>E34*S34*T34</f>
        <v>0</v>
      </c>
      <c r="V34" s="64"/>
      <c r="W34" s="188"/>
      <c r="X34" s="187"/>
      <c r="Y34" s="189"/>
      <c r="Z34" s="235"/>
      <c r="AA34" s="212">
        <v>2</v>
      </c>
      <c r="AB34" s="239">
        <f t="shared" si="2"/>
        <v>0</v>
      </c>
    </row>
    <row r="35" spans="3:28" s="58" customFormat="1" x14ac:dyDescent="0.2">
      <c r="C35" s="62" t="s">
        <v>12</v>
      </c>
      <c r="D35" s="184"/>
      <c r="E35" s="221">
        <f>G35</f>
        <v>0</v>
      </c>
      <c r="F35" s="199"/>
      <c r="G35" s="203"/>
      <c r="H35" s="208">
        <v>3650</v>
      </c>
      <c r="I35" s="211">
        <f t="shared" si="3"/>
        <v>365</v>
      </c>
      <c r="J35" s="235"/>
      <c r="K35" s="159">
        <v>4</v>
      </c>
      <c r="L35" s="164">
        <f t="shared" si="0"/>
        <v>0</v>
      </c>
      <c r="M35" s="194"/>
      <c r="N35" s="148"/>
      <c r="O35" s="205"/>
      <c r="P35" s="139"/>
      <c r="Q35" s="137"/>
      <c r="R35" s="199"/>
      <c r="S35" s="232"/>
      <c r="T35" s="233"/>
      <c r="U35" s="221">
        <f>E35*S35*T35</f>
        <v>0</v>
      </c>
      <c r="V35" s="64"/>
      <c r="W35" s="188"/>
      <c r="X35" s="187"/>
      <c r="Y35" s="189"/>
      <c r="Z35" s="235"/>
      <c r="AA35" s="212">
        <v>2</v>
      </c>
      <c r="AB35" s="239">
        <f t="shared" si="2"/>
        <v>0</v>
      </c>
    </row>
    <row r="36" spans="3:28" s="58" customFormat="1" x14ac:dyDescent="0.2">
      <c r="C36" s="62" t="s">
        <v>13</v>
      </c>
      <c r="D36" s="184"/>
      <c r="E36" s="221"/>
      <c r="F36" s="199"/>
      <c r="G36" s="203">
        <v>2200</v>
      </c>
      <c r="H36" s="208">
        <v>603</v>
      </c>
      <c r="I36" s="211">
        <f t="shared" si="3"/>
        <v>280.3</v>
      </c>
      <c r="J36" s="235"/>
      <c r="K36" s="159">
        <v>4</v>
      </c>
      <c r="L36" s="164">
        <f t="shared" si="0"/>
        <v>0</v>
      </c>
      <c r="M36" s="236"/>
      <c r="N36" s="148">
        <v>4</v>
      </c>
      <c r="O36" s="205">
        <f t="shared" si="1"/>
        <v>0</v>
      </c>
      <c r="P36" s="139"/>
      <c r="Q36" s="137"/>
      <c r="R36" s="199"/>
      <c r="S36" s="232"/>
      <c r="T36" s="232"/>
      <c r="U36" s="221"/>
      <c r="V36" s="64"/>
      <c r="W36" s="188"/>
      <c r="X36" s="187"/>
      <c r="Y36" s="189"/>
      <c r="Z36" s="235"/>
      <c r="AA36" s="212">
        <v>2</v>
      </c>
      <c r="AB36" s="239">
        <f t="shared" si="2"/>
        <v>0</v>
      </c>
    </row>
    <row r="37" spans="3:28" s="58" customFormat="1" x14ac:dyDescent="0.2">
      <c r="C37" s="37" t="s">
        <v>52</v>
      </c>
      <c r="D37" s="185"/>
      <c r="E37" s="221"/>
      <c r="F37" s="137"/>
      <c r="G37" s="203">
        <v>2660</v>
      </c>
      <c r="H37" s="208">
        <v>666</v>
      </c>
      <c r="I37" s="211">
        <f t="shared" si="3"/>
        <v>332.6</v>
      </c>
      <c r="J37" s="235"/>
      <c r="K37" s="159">
        <v>4</v>
      </c>
      <c r="L37" s="164">
        <f t="shared" si="0"/>
        <v>0</v>
      </c>
      <c r="M37" s="236"/>
      <c r="N37" s="148">
        <v>4</v>
      </c>
      <c r="O37" s="205">
        <f t="shared" si="1"/>
        <v>0</v>
      </c>
      <c r="P37" s="139"/>
      <c r="Q37" s="137"/>
      <c r="R37" s="199"/>
      <c r="S37" s="232"/>
      <c r="T37" s="232"/>
      <c r="U37" s="221"/>
      <c r="V37" s="64"/>
      <c r="W37" s="188"/>
      <c r="X37" s="187"/>
      <c r="Y37" s="189"/>
      <c r="Z37" s="235"/>
      <c r="AA37" s="212">
        <v>2</v>
      </c>
      <c r="AB37" s="239">
        <f t="shared" si="2"/>
        <v>0</v>
      </c>
    </row>
    <row r="38" spans="3:28" s="77" customFormat="1" x14ac:dyDescent="0.2">
      <c r="C38" s="24" t="s">
        <v>143</v>
      </c>
      <c r="D38" s="186"/>
      <c r="E38" s="222">
        <f>SUM(E22:E37)</f>
        <v>49952</v>
      </c>
      <c r="F38" s="138"/>
      <c r="G38" s="145">
        <f>SUM(G22:G37)</f>
        <v>108338</v>
      </c>
      <c r="H38" s="155">
        <f>SUM(H22:H37)</f>
        <v>23310.35</v>
      </c>
      <c r="I38" s="166">
        <f>SUM(I22:I37)</f>
        <v>13164.84</v>
      </c>
      <c r="J38" s="156"/>
      <c r="K38" s="163"/>
      <c r="L38" s="158">
        <f>SUM(L22:L37)</f>
        <v>0</v>
      </c>
      <c r="M38" s="149"/>
      <c r="N38" s="206"/>
      <c r="O38" s="153">
        <f>SUM(O22:O37)</f>
        <v>0</v>
      </c>
      <c r="P38" s="140"/>
      <c r="Q38" s="200"/>
      <c r="R38" s="138"/>
      <c r="S38" s="232"/>
      <c r="T38" s="230"/>
      <c r="U38" s="222">
        <f>SUM(U33:U37)</f>
        <v>0</v>
      </c>
      <c r="V38" s="30"/>
      <c r="W38" s="135"/>
      <c r="X38" s="190"/>
      <c r="Y38" s="134"/>
      <c r="Z38" s="168"/>
      <c r="AA38" s="214"/>
      <c r="AB38" s="240">
        <f>SUM(AB22:AB37)</f>
        <v>0</v>
      </c>
    </row>
    <row r="39" spans="3:28" s="58" customFormat="1" x14ac:dyDescent="0.2">
      <c r="C39" s="62"/>
      <c r="D39" s="185"/>
      <c r="E39" s="220"/>
      <c r="F39" s="137"/>
      <c r="G39" s="203"/>
      <c r="H39" s="208"/>
      <c r="I39" s="165"/>
      <c r="J39" s="156"/>
      <c r="K39" s="161"/>
      <c r="L39" s="164"/>
      <c r="M39" s="194"/>
      <c r="N39" s="193"/>
      <c r="O39" s="207"/>
      <c r="P39" s="139"/>
      <c r="Q39" s="199"/>
      <c r="R39" s="199"/>
      <c r="S39" s="232"/>
      <c r="T39" s="232"/>
      <c r="U39" s="221"/>
      <c r="V39" s="64"/>
      <c r="W39" s="188"/>
      <c r="X39" s="187"/>
      <c r="Y39" s="189"/>
      <c r="Z39" s="168"/>
      <c r="AA39" s="212"/>
      <c r="AB39" s="239"/>
    </row>
    <row r="40" spans="3:28" s="58" customFormat="1" x14ac:dyDescent="0.2">
      <c r="C40" s="62" t="s">
        <v>48</v>
      </c>
      <c r="D40" s="184"/>
      <c r="E40" s="221"/>
      <c r="F40" s="199"/>
      <c r="G40" s="203">
        <v>30319</v>
      </c>
      <c r="H40" s="208">
        <v>9003</v>
      </c>
      <c r="I40" s="211">
        <f>(G40+H40)*0.1</f>
        <v>3932.2</v>
      </c>
      <c r="J40" s="235"/>
      <c r="K40" s="159">
        <v>2</v>
      </c>
      <c r="L40" s="164">
        <f t="shared" ref="L40:L49" si="4">H40*J40*K40</f>
        <v>0</v>
      </c>
      <c r="M40" s="236"/>
      <c r="N40" s="148">
        <v>2</v>
      </c>
      <c r="O40" s="205">
        <f t="shared" ref="O40:O49" si="5">G40*M40*N40</f>
        <v>0</v>
      </c>
      <c r="P40" s="139"/>
      <c r="Q40" s="137"/>
      <c r="R40" s="199"/>
      <c r="S40" s="232"/>
      <c r="T40" s="232"/>
      <c r="U40" s="221"/>
      <c r="V40" s="64"/>
      <c r="W40" s="188"/>
      <c r="X40" s="187"/>
      <c r="Y40" s="189"/>
      <c r="Z40" s="235"/>
      <c r="AA40" s="212">
        <v>2</v>
      </c>
      <c r="AB40" s="239">
        <f t="shared" ref="AB40:AB49" si="6">I40*Z40*AA40</f>
        <v>0</v>
      </c>
    </row>
    <row r="41" spans="3:28" s="58" customFormat="1" x14ac:dyDescent="0.2">
      <c r="C41" s="62" t="s">
        <v>14</v>
      </c>
      <c r="D41" s="184"/>
      <c r="E41" s="221"/>
      <c r="F41" s="199"/>
      <c r="G41" s="203">
        <v>5071</v>
      </c>
      <c r="H41" s="208">
        <v>103</v>
      </c>
      <c r="I41" s="211">
        <f t="shared" ref="I41:I49" si="7">(G41+H41)*0.1</f>
        <v>517.4</v>
      </c>
      <c r="J41" s="235"/>
      <c r="K41" s="159">
        <v>2</v>
      </c>
      <c r="L41" s="164">
        <f t="shared" si="4"/>
        <v>0</v>
      </c>
      <c r="M41" s="236"/>
      <c r="N41" s="148">
        <v>2</v>
      </c>
      <c r="O41" s="205">
        <f t="shared" si="5"/>
        <v>0</v>
      </c>
      <c r="P41" s="139"/>
      <c r="Q41" s="137"/>
      <c r="R41" s="199"/>
      <c r="S41" s="232"/>
      <c r="T41" s="232"/>
      <c r="U41" s="221"/>
      <c r="V41" s="64"/>
      <c r="W41" s="188"/>
      <c r="X41" s="187"/>
      <c r="Y41" s="189"/>
      <c r="Z41" s="235"/>
      <c r="AA41" s="212">
        <v>2</v>
      </c>
      <c r="AB41" s="239">
        <f t="shared" si="6"/>
        <v>0</v>
      </c>
    </row>
    <row r="42" spans="3:28" s="58" customFormat="1" x14ac:dyDescent="0.2">
      <c r="C42" s="62" t="s">
        <v>15</v>
      </c>
      <c r="D42" s="184"/>
      <c r="E42" s="221"/>
      <c r="F42" s="199"/>
      <c r="G42" s="203">
        <v>1742</v>
      </c>
      <c r="H42" s="208">
        <v>508</v>
      </c>
      <c r="I42" s="211">
        <f t="shared" si="7"/>
        <v>225</v>
      </c>
      <c r="J42" s="235"/>
      <c r="K42" s="159">
        <v>2</v>
      </c>
      <c r="L42" s="164">
        <f t="shared" si="4"/>
        <v>0</v>
      </c>
      <c r="M42" s="236"/>
      <c r="N42" s="148">
        <v>2</v>
      </c>
      <c r="O42" s="205">
        <f t="shared" si="5"/>
        <v>0</v>
      </c>
      <c r="P42" s="139"/>
      <c r="Q42" s="137"/>
      <c r="R42" s="199"/>
      <c r="S42" s="232"/>
      <c r="T42" s="232"/>
      <c r="U42" s="221"/>
      <c r="V42" s="64"/>
      <c r="W42" s="188"/>
      <c r="X42" s="187"/>
      <c r="Y42" s="189"/>
      <c r="Z42" s="235"/>
      <c r="AA42" s="212">
        <v>2</v>
      </c>
      <c r="AB42" s="239">
        <f t="shared" si="6"/>
        <v>0</v>
      </c>
    </row>
    <row r="43" spans="3:28" s="58" customFormat="1" x14ac:dyDescent="0.2">
      <c r="C43" s="62" t="s">
        <v>16</v>
      </c>
      <c r="D43" s="184"/>
      <c r="E43" s="221"/>
      <c r="F43" s="199"/>
      <c r="G43" s="203">
        <v>1933</v>
      </c>
      <c r="H43" s="208">
        <v>661</v>
      </c>
      <c r="I43" s="211">
        <f t="shared" si="7"/>
        <v>259.39999999999998</v>
      </c>
      <c r="J43" s="235"/>
      <c r="K43" s="159">
        <v>2</v>
      </c>
      <c r="L43" s="164">
        <f t="shared" si="4"/>
        <v>0</v>
      </c>
      <c r="M43" s="236"/>
      <c r="N43" s="148">
        <v>2</v>
      </c>
      <c r="O43" s="205">
        <f t="shared" si="5"/>
        <v>0</v>
      </c>
      <c r="P43" s="139"/>
      <c r="Q43" s="137"/>
      <c r="R43" s="199"/>
      <c r="S43" s="232"/>
      <c r="T43" s="232"/>
      <c r="U43" s="221"/>
      <c r="V43" s="64"/>
      <c r="W43" s="188"/>
      <c r="X43" s="187"/>
      <c r="Y43" s="189"/>
      <c r="Z43" s="235"/>
      <c r="AA43" s="212">
        <v>2</v>
      </c>
      <c r="AB43" s="239">
        <f t="shared" si="6"/>
        <v>0</v>
      </c>
    </row>
    <row r="44" spans="3:28" s="58" customFormat="1" x14ac:dyDescent="0.2">
      <c r="C44" s="62" t="s">
        <v>17</v>
      </c>
      <c r="D44" s="184"/>
      <c r="E44" s="221"/>
      <c r="F44" s="199"/>
      <c r="G44" s="203">
        <v>90</v>
      </c>
      <c r="H44" s="208">
        <v>190</v>
      </c>
      <c r="I44" s="211">
        <f t="shared" si="7"/>
        <v>28</v>
      </c>
      <c r="J44" s="235"/>
      <c r="K44" s="159">
        <v>2</v>
      </c>
      <c r="L44" s="164">
        <f t="shared" si="4"/>
        <v>0</v>
      </c>
      <c r="M44" s="236"/>
      <c r="N44" s="148">
        <v>2</v>
      </c>
      <c r="O44" s="205">
        <f t="shared" si="5"/>
        <v>0</v>
      </c>
      <c r="P44" s="139"/>
      <c r="Q44" s="137"/>
      <c r="R44" s="199"/>
      <c r="S44" s="232"/>
      <c r="T44" s="232"/>
      <c r="U44" s="221"/>
      <c r="V44" s="64"/>
      <c r="W44" s="188"/>
      <c r="X44" s="187"/>
      <c r="Y44" s="189"/>
      <c r="Z44" s="235"/>
      <c r="AA44" s="212">
        <v>2</v>
      </c>
      <c r="AB44" s="239">
        <f t="shared" si="6"/>
        <v>0</v>
      </c>
    </row>
    <row r="45" spans="3:28" s="58" customFormat="1" x14ac:dyDescent="0.2">
      <c r="C45" s="62" t="s">
        <v>18</v>
      </c>
      <c r="D45" s="184"/>
      <c r="E45" s="221"/>
      <c r="F45" s="199"/>
      <c r="G45" s="203">
        <v>2546</v>
      </c>
      <c r="H45" s="208">
        <v>496</v>
      </c>
      <c r="I45" s="211">
        <f t="shared" si="7"/>
        <v>304.2</v>
      </c>
      <c r="J45" s="235"/>
      <c r="K45" s="159">
        <v>2</v>
      </c>
      <c r="L45" s="164">
        <f t="shared" si="4"/>
        <v>0</v>
      </c>
      <c r="M45" s="236"/>
      <c r="N45" s="148">
        <v>2</v>
      </c>
      <c r="O45" s="205">
        <f t="shared" si="5"/>
        <v>0</v>
      </c>
      <c r="P45" s="139"/>
      <c r="Q45" s="137"/>
      <c r="R45" s="199"/>
      <c r="S45" s="232"/>
      <c r="T45" s="232"/>
      <c r="U45" s="221"/>
      <c r="V45" s="64"/>
      <c r="W45" s="188"/>
      <c r="X45" s="187"/>
      <c r="Y45" s="189"/>
      <c r="Z45" s="235"/>
      <c r="AA45" s="212">
        <v>2</v>
      </c>
      <c r="AB45" s="239">
        <f t="shared" si="6"/>
        <v>0</v>
      </c>
    </row>
    <row r="46" spans="3:28" s="58" customFormat="1" x14ac:dyDescent="0.2">
      <c r="C46" s="62" t="s">
        <v>21</v>
      </c>
      <c r="D46" s="184"/>
      <c r="E46" s="221"/>
      <c r="F46" s="199"/>
      <c r="G46" s="203">
        <v>4665</v>
      </c>
      <c r="H46" s="208">
        <v>3531</v>
      </c>
      <c r="I46" s="211">
        <f t="shared" si="7"/>
        <v>819.6</v>
      </c>
      <c r="J46" s="235"/>
      <c r="K46" s="161">
        <v>4</v>
      </c>
      <c r="L46" s="164">
        <f t="shared" si="4"/>
        <v>0</v>
      </c>
      <c r="M46" s="236"/>
      <c r="N46" s="193">
        <v>4</v>
      </c>
      <c r="O46" s="205">
        <f t="shared" si="5"/>
        <v>0</v>
      </c>
      <c r="P46" s="139"/>
      <c r="Q46" s="199"/>
      <c r="R46" s="199"/>
      <c r="S46" s="232"/>
      <c r="T46" s="232"/>
      <c r="U46" s="221"/>
      <c r="V46" s="64"/>
      <c r="W46" s="188"/>
      <c r="X46" s="187"/>
      <c r="Y46" s="189"/>
      <c r="Z46" s="235"/>
      <c r="AA46" s="212">
        <v>2</v>
      </c>
      <c r="AB46" s="239">
        <f t="shared" si="6"/>
        <v>0</v>
      </c>
    </row>
    <row r="47" spans="3:28" s="58" customFormat="1" x14ac:dyDescent="0.2">
      <c r="C47" s="62" t="s">
        <v>22</v>
      </c>
      <c r="D47" s="184"/>
      <c r="E47" s="221"/>
      <c r="F47" s="199"/>
      <c r="G47" s="203">
        <v>500</v>
      </c>
      <c r="H47" s="208">
        <v>771.8</v>
      </c>
      <c r="I47" s="211">
        <f t="shared" si="7"/>
        <v>127.18</v>
      </c>
      <c r="J47" s="235"/>
      <c r="K47" s="161">
        <v>4</v>
      </c>
      <c r="L47" s="164">
        <f t="shared" si="4"/>
        <v>0</v>
      </c>
      <c r="M47" s="236"/>
      <c r="N47" s="193">
        <v>4</v>
      </c>
      <c r="O47" s="205">
        <f t="shared" si="5"/>
        <v>0</v>
      </c>
      <c r="P47" s="139"/>
      <c r="Q47" s="199"/>
      <c r="R47" s="199"/>
      <c r="S47" s="232"/>
      <c r="T47" s="232"/>
      <c r="U47" s="221"/>
      <c r="V47" s="64"/>
      <c r="W47" s="188"/>
      <c r="X47" s="187"/>
      <c r="Y47" s="189"/>
      <c r="Z47" s="235"/>
      <c r="AA47" s="212">
        <v>2</v>
      </c>
      <c r="AB47" s="239">
        <f t="shared" si="6"/>
        <v>0</v>
      </c>
    </row>
    <row r="48" spans="3:28" s="58" customFormat="1" x14ac:dyDescent="0.2">
      <c r="C48" s="62" t="s">
        <v>23</v>
      </c>
      <c r="D48" s="184"/>
      <c r="E48" s="221"/>
      <c r="F48" s="199"/>
      <c r="G48" s="203">
        <v>720</v>
      </c>
      <c r="H48" s="208">
        <v>1440</v>
      </c>
      <c r="I48" s="211">
        <f t="shared" si="7"/>
        <v>216</v>
      </c>
      <c r="J48" s="235"/>
      <c r="K48" s="161">
        <v>4</v>
      </c>
      <c r="L48" s="164">
        <f t="shared" si="4"/>
        <v>0</v>
      </c>
      <c r="M48" s="236"/>
      <c r="N48" s="193">
        <v>4</v>
      </c>
      <c r="O48" s="205">
        <f t="shared" si="5"/>
        <v>0</v>
      </c>
      <c r="P48" s="139"/>
      <c r="Q48" s="199"/>
      <c r="R48" s="199"/>
      <c r="S48" s="232"/>
      <c r="T48" s="232"/>
      <c r="U48" s="221"/>
      <c r="V48" s="64"/>
      <c r="W48" s="188"/>
      <c r="X48" s="187"/>
      <c r="Y48" s="189"/>
      <c r="Z48" s="235"/>
      <c r="AA48" s="212">
        <v>2</v>
      </c>
      <c r="AB48" s="239">
        <f t="shared" si="6"/>
        <v>0</v>
      </c>
    </row>
    <row r="49" spans="3:28" s="58" customFormat="1" x14ac:dyDescent="0.2">
      <c r="C49" s="62" t="s">
        <v>24</v>
      </c>
      <c r="D49" s="184"/>
      <c r="E49" s="221"/>
      <c r="F49" s="199"/>
      <c r="G49" s="203">
        <v>835</v>
      </c>
      <c r="H49" s="208">
        <v>207</v>
      </c>
      <c r="I49" s="211">
        <f t="shared" si="7"/>
        <v>104.2</v>
      </c>
      <c r="J49" s="235"/>
      <c r="K49" s="161">
        <v>4</v>
      </c>
      <c r="L49" s="164">
        <f t="shared" si="4"/>
        <v>0</v>
      </c>
      <c r="M49" s="236"/>
      <c r="N49" s="193">
        <v>4</v>
      </c>
      <c r="O49" s="205">
        <f t="shared" si="5"/>
        <v>0</v>
      </c>
      <c r="P49" s="139"/>
      <c r="Q49" s="199"/>
      <c r="R49" s="199"/>
      <c r="S49" s="232"/>
      <c r="T49" s="232"/>
      <c r="U49" s="221"/>
      <c r="V49" s="64"/>
      <c r="W49" s="188"/>
      <c r="X49" s="187"/>
      <c r="Y49" s="189"/>
      <c r="Z49" s="235"/>
      <c r="AA49" s="212">
        <v>2</v>
      </c>
      <c r="AB49" s="239">
        <f t="shared" si="6"/>
        <v>0</v>
      </c>
    </row>
    <row r="50" spans="3:28" s="77" customFormat="1" x14ac:dyDescent="0.2">
      <c r="C50" s="24" t="s">
        <v>144</v>
      </c>
      <c r="D50" s="186"/>
      <c r="E50" s="222"/>
      <c r="F50" s="138"/>
      <c r="G50" s="145">
        <f>SUM(G40:G49)</f>
        <v>48421</v>
      </c>
      <c r="H50" s="155">
        <f>SUM(H40:H49)</f>
        <v>16910.8</v>
      </c>
      <c r="I50" s="166">
        <f>SUM(I40:I49)</f>
        <v>6533.18</v>
      </c>
      <c r="J50" s="156"/>
      <c r="K50" s="158"/>
      <c r="L50" s="158">
        <f>SUM(L40:L49)</f>
        <v>0</v>
      </c>
      <c r="M50" s="149"/>
      <c r="N50" s="150"/>
      <c r="O50" s="153">
        <f>SUM(O40:O49)</f>
        <v>0</v>
      </c>
      <c r="P50" s="140"/>
      <c r="Q50" s="138"/>
      <c r="R50" s="138"/>
      <c r="S50" s="229"/>
      <c r="T50" s="230"/>
      <c r="U50" s="222"/>
      <c r="V50" s="30"/>
      <c r="W50" s="135"/>
      <c r="X50" s="190"/>
      <c r="Y50" s="134"/>
      <c r="Z50" s="168"/>
      <c r="AA50" s="214"/>
      <c r="AB50" s="240">
        <f>SUM(AB40:AB49)</f>
        <v>0</v>
      </c>
    </row>
    <row r="51" spans="3:28" s="77" customFormat="1" x14ac:dyDescent="0.2">
      <c r="C51" s="24"/>
      <c r="D51" s="186"/>
      <c r="E51" s="222"/>
      <c r="F51" s="138"/>
      <c r="G51" s="145"/>
      <c r="H51" s="155"/>
      <c r="I51" s="166"/>
      <c r="J51" s="156"/>
      <c r="K51" s="158"/>
      <c r="L51" s="164"/>
      <c r="M51" s="194"/>
      <c r="N51" s="150"/>
      <c r="O51" s="205"/>
      <c r="P51" s="139"/>
      <c r="Q51" s="138"/>
      <c r="R51" s="138"/>
      <c r="S51" s="229"/>
      <c r="T51" s="230"/>
      <c r="U51" s="222"/>
      <c r="V51" s="30"/>
      <c r="W51" s="188"/>
      <c r="X51" s="187"/>
      <c r="Y51" s="134"/>
      <c r="Z51" s="168"/>
      <c r="AA51" s="212"/>
      <c r="AB51" s="240"/>
    </row>
    <row r="52" spans="3:28" s="77" customFormat="1" x14ac:dyDescent="0.2">
      <c r="C52" s="24" t="s">
        <v>55</v>
      </c>
      <c r="D52" s="186"/>
      <c r="E52" s="222"/>
      <c r="F52" s="138"/>
      <c r="G52" s="145"/>
      <c r="H52" s="155"/>
      <c r="I52" s="166"/>
      <c r="J52" s="156"/>
      <c r="K52" s="158"/>
      <c r="L52" s="164"/>
      <c r="M52" s="194"/>
      <c r="N52" s="150"/>
      <c r="O52" s="205"/>
      <c r="P52" s="139"/>
      <c r="Q52" s="138"/>
      <c r="R52" s="138"/>
      <c r="S52" s="229"/>
      <c r="T52" s="230"/>
      <c r="U52" s="222"/>
      <c r="V52" s="30"/>
      <c r="W52" s="188"/>
      <c r="X52" s="187"/>
      <c r="Y52" s="134"/>
      <c r="Z52" s="168"/>
      <c r="AA52" s="212"/>
      <c r="AB52" s="240"/>
    </row>
    <row r="53" spans="3:28" s="58" customFormat="1" ht="12" customHeight="1" x14ac:dyDescent="0.2">
      <c r="C53" s="37" t="s">
        <v>56</v>
      </c>
      <c r="D53" s="185"/>
      <c r="E53" s="221"/>
      <c r="F53" s="137">
        <v>160</v>
      </c>
      <c r="G53" s="203">
        <v>829</v>
      </c>
      <c r="H53" s="208"/>
      <c r="I53" s="211">
        <f>(G53+H53)*0.15</f>
        <v>124.35</v>
      </c>
      <c r="J53" s="156"/>
      <c r="K53" s="164"/>
      <c r="L53" s="164"/>
      <c r="M53" s="236"/>
      <c r="N53" s="193">
        <v>2</v>
      </c>
      <c r="O53" s="205">
        <f>G53*M53*N53</f>
        <v>0</v>
      </c>
      <c r="P53" s="235"/>
      <c r="Q53" s="198">
        <v>2</v>
      </c>
      <c r="R53" s="199">
        <f>F53*P53*Q53</f>
        <v>0</v>
      </c>
      <c r="S53" s="231"/>
      <c r="T53" s="232"/>
      <c r="U53" s="221"/>
      <c r="V53" s="64"/>
      <c r="W53" s="188"/>
      <c r="X53" s="187"/>
      <c r="Y53" s="189"/>
      <c r="Z53" s="235"/>
      <c r="AA53" s="212">
        <v>2</v>
      </c>
      <c r="AB53" s="239">
        <f t="shared" ref="AB53:AB65" si="8">I53*Z53*AA53</f>
        <v>0</v>
      </c>
    </row>
    <row r="54" spans="3:28" s="58" customFormat="1" x14ac:dyDescent="0.2">
      <c r="C54" s="37" t="s">
        <v>58</v>
      </c>
      <c r="D54" s="185"/>
      <c r="E54" s="221"/>
      <c r="F54" s="137"/>
      <c r="G54" s="203">
        <v>1337</v>
      </c>
      <c r="H54" s="208"/>
      <c r="I54" s="211">
        <f t="shared" ref="I54:I65" si="9">(G54+H54)*0.15</f>
        <v>200.55</v>
      </c>
      <c r="J54" s="156"/>
      <c r="K54" s="164"/>
      <c r="L54" s="164"/>
      <c r="M54" s="236"/>
      <c r="N54" s="193">
        <v>2</v>
      </c>
      <c r="O54" s="205">
        <f t="shared" ref="O54:O63" si="10">G54*M54*N54</f>
        <v>0</v>
      </c>
      <c r="P54" s="139"/>
      <c r="Q54" s="198"/>
      <c r="R54" s="199"/>
      <c r="S54" s="231"/>
      <c r="T54" s="232"/>
      <c r="U54" s="221"/>
      <c r="V54" s="64"/>
      <c r="W54" s="188"/>
      <c r="X54" s="187"/>
      <c r="Y54" s="189"/>
      <c r="Z54" s="235"/>
      <c r="AA54" s="212">
        <v>2</v>
      </c>
      <c r="AB54" s="239">
        <f t="shared" si="8"/>
        <v>0</v>
      </c>
    </row>
    <row r="55" spans="3:28" s="58" customFormat="1" x14ac:dyDescent="0.2">
      <c r="C55" s="37" t="s">
        <v>57</v>
      </c>
      <c r="D55" s="185"/>
      <c r="E55" s="221"/>
      <c r="F55" s="137"/>
      <c r="G55" s="203">
        <v>1096</v>
      </c>
      <c r="H55" s="208"/>
      <c r="I55" s="211">
        <f t="shared" si="9"/>
        <v>164.4</v>
      </c>
      <c r="J55" s="156"/>
      <c r="K55" s="164"/>
      <c r="L55" s="164"/>
      <c r="M55" s="236"/>
      <c r="N55" s="193">
        <v>2</v>
      </c>
      <c r="O55" s="205">
        <f t="shared" si="10"/>
        <v>0</v>
      </c>
      <c r="P55" s="139"/>
      <c r="Q55" s="198"/>
      <c r="R55" s="199"/>
      <c r="S55" s="231"/>
      <c r="T55" s="232"/>
      <c r="U55" s="221"/>
      <c r="V55" s="64"/>
      <c r="W55" s="188"/>
      <c r="X55" s="187"/>
      <c r="Y55" s="189"/>
      <c r="Z55" s="235"/>
      <c r="AA55" s="212">
        <v>2</v>
      </c>
      <c r="AB55" s="239">
        <f t="shared" si="8"/>
        <v>0</v>
      </c>
    </row>
    <row r="56" spans="3:28" s="58" customFormat="1" x14ac:dyDescent="0.2">
      <c r="C56" s="37" t="s">
        <v>59</v>
      </c>
      <c r="D56" s="185"/>
      <c r="E56" s="221"/>
      <c r="F56" s="137"/>
      <c r="G56" s="203">
        <v>1560</v>
      </c>
      <c r="H56" s="208"/>
      <c r="I56" s="211">
        <f t="shared" si="9"/>
        <v>234</v>
      </c>
      <c r="J56" s="156"/>
      <c r="K56" s="164"/>
      <c r="L56" s="164"/>
      <c r="M56" s="236"/>
      <c r="N56" s="193">
        <v>2</v>
      </c>
      <c r="O56" s="205">
        <f t="shared" si="10"/>
        <v>0</v>
      </c>
      <c r="P56" s="139"/>
      <c r="Q56" s="198"/>
      <c r="R56" s="199"/>
      <c r="S56" s="231"/>
      <c r="T56" s="232"/>
      <c r="U56" s="221"/>
      <c r="V56" s="64"/>
      <c r="W56" s="188"/>
      <c r="X56" s="187"/>
      <c r="Y56" s="189"/>
      <c r="Z56" s="235"/>
      <c r="AA56" s="212">
        <v>2</v>
      </c>
      <c r="AB56" s="239">
        <f t="shared" si="8"/>
        <v>0</v>
      </c>
    </row>
    <row r="57" spans="3:28" s="58" customFormat="1" x14ac:dyDescent="0.2">
      <c r="C57" s="37" t="s">
        <v>60</v>
      </c>
      <c r="D57" s="185"/>
      <c r="E57" s="221"/>
      <c r="F57" s="137"/>
      <c r="G57" s="203">
        <v>234</v>
      </c>
      <c r="H57" s="208"/>
      <c r="I57" s="211">
        <f t="shared" si="9"/>
        <v>35.1</v>
      </c>
      <c r="J57" s="156"/>
      <c r="K57" s="164"/>
      <c r="L57" s="164"/>
      <c r="M57" s="236"/>
      <c r="N57" s="193">
        <v>2</v>
      </c>
      <c r="O57" s="205">
        <f t="shared" si="10"/>
        <v>0</v>
      </c>
      <c r="P57" s="139"/>
      <c r="Q57" s="198"/>
      <c r="R57" s="199"/>
      <c r="S57" s="231"/>
      <c r="T57" s="232"/>
      <c r="U57" s="221"/>
      <c r="V57" s="64"/>
      <c r="W57" s="188"/>
      <c r="X57" s="187"/>
      <c r="Y57" s="189"/>
      <c r="Z57" s="235"/>
      <c r="AA57" s="212">
        <v>2</v>
      </c>
      <c r="AB57" s="239">
        <f t="shared" si="8"/>
        <v>0</v>
      </c>
    </row>
    <row r="58" spans="3:28" s="58" customFormat="1" x14ac:dyDescent="0.2">
      <c r="C58" s="37" t="s">
        <v>19</v>
      </c>
      <c r="D58" s="185"/>
      <c r="E58" s="221"/>
      <c r="F58" s="137"/>
      <c r="G58" s="203">
        <v>715</v>
      </c>
      <c r="H58" s="208"/>
      <c r="I58" s="211">
        <f t="shared" si="9"/>
        <v>107.25</v>
      </c>
      <c r="J58" s="156"/>
      <c r="K58" s="164"/>
      <c r="L58" s="164"/>
      <c r="M58" s="236"/>
      <c r="N58" s="193">
        <v>2</v>
      </c>
      <c r="O58" s="205">
        <f t="shared" si="10"/>
        <v>0</v>
      </c>
      <c r="P58" s="139"/>
      <c r="Q58" s="198"/>
      <c r="R58" s="199"/>
      <c r="S58" s="231"/>
      <c r="T58" s="232"/>
      <c r="U58" s="221"/>
      <c r="V58" s="64"/>
      <c r="W58" s="188"/>
      <c r="X58" s="187"/>
      <c r="Y58" s="189"/>
      <c r="Z58" s="235"/>
      <c r="AA58" s="212">
        <v>2</v>
      </c>
      <c r="AB58" s="239">
        <f t="shared" si="8"/>
        <v>0</v>
      </c>
    </row>
    <row r="59" spans="3:28" s="58" customFormat="1" x14ac:dyDescent="0.2">
      <c r="C59" s="37" t="s">
        <v>20</v>
      </c>
      <c r="D59" s="185"/>
      <c r="E59" s="221"/>
      <c r="F59" s="137"/>
      <c r="G59" s="203">
        <v>2040</v>
      </c>
      <c r="H59" s="208"/>
      <c r="I59" s="211">
        <f t="shared" si="9"/>
        <v>306</v>
      </c>
      <c r="J59" s="156"/>
      <c r="K59" s="164"/>
      <c r="L59" s="164"/>
      <c r="M59" s="236"/>
      <c r="N59" s="193">
        <v>2</v>
      </c>
      <c r="O59" s="205">
        <f t="shared" si="10"/>
        <v>0</v>
      </c>
      <c r="P59" s="139"/>
      <c r="Q59" s="198"/>
      <c r="R59" s="199"/>
      <c r="S59" s="231"/>
      <c r="T59" s="232"/>
      <c r="U59" s="221"/>
      <c r="V59" s="64"/>
      <c r="W59" s="188"/>
      <c r="X59" s="187"/>
      <c r="Y59" s="189"/>
      <c r="Z59" s="235"/>
      <c r="AA59" s="212">
        <v>2</v>
      </c>
      <c r="AB59" s="239">
        <f t="shared" si="8"/>
        <v>0</v>
      </c>
    </row>
    <row r="60" spans="3:28" s="58" customFormat="1" x14ac:dyDescent="0.2">
      <c r="C60" s="37" t="s">
        <v>61</v>
      </c>
      <c r="D60" s="185"/>
      <c r="E60" s="221"/>
      <c r="F60" s="137">
        <v>1341</v>
      </c>
      <c r="G60" s="203"/>
      <c r="H60" s="208"/>
      <c r="I60" s="211"/>
      <c r="J60" s="156"/>
      <c r="K60" s="164"/>
      <c r="L60" s="164"/>
      <c r="M60" s="194"/>
      <c r="N60" s="193"/>
      <c r="O60" s="205"/>
      <c r="P60" s="235"/>
      <c r="Q60" s="198">
        <v>2</v>
      </c>
      <c r="R60" s="199">
        <f t="shared" ref="R60:R64" si="11">F60*P60*Q60</f>
        <v>0</v>
      </c>
      <c r="S60" s="231"/>
      <c r="T60" s="232"/>
      <c r="U60" s="221"/>
      <c r="V60" s="64"/>
      <c r="W60" s="188"/>
      <c r="X60" s="187"/>
      <c r="Y60" s="189"/>
      <c r="Z60" s="168"/>
      <c r="AA60" s="212"/>
      <c r="AB60" s="239">
        <f t="shared" si="8"/>
        <v>0</v>
      </c>
    </row>
    <row r="61" spans="3:28" s="58" customFormat="1" x14ac:dyDescent="0.2">
      <c r="C61" s="37" t="s">
        <v>62</v>
      </c>
      <c r="D61" s="185"/>
      <c r="E61" s="221"/>
      <c r="F61" s="137">
        <v>1713</v>
      </c>
      <c r="G61" s="203"/>
      <c r="H61" s="208"/>
      <c r="I61" s="211"/>
      <c r="J61" s="156"/>
      <c r="K61" s="164"/>
      <c r="L61" s="164"/>
      <c r="M61" s="194"/>
      <c r="N61" s="193"/>
      <c r="O61" s="205"/>
      <c r="P61" s="235"/>
      <c r="Q61" s="198">
        <v>2</v>
      </c>
      <c r="R61" s="199">
        <f t="shared" si="11"/>
        <v>0</v>
      </c>
      <c r="S61" s="231"/>
      <c r="T61" s="232"/>
      <c r="U61" s="221"/>
      <c r="V61" s="64"/>
      <c r="W61" s="188"/>
      <c r="X61" s="187"/>
      <c r="Y61" s="189"/>
      <c r="Z61" s="168"/>
      <c r="AA61" s="212"/>
      <c r="AB61" s="239">
        <f t="shared" si="8"/>
        <v>0</v>
      </c>
    </row>
    <row r="62" spans="3:28" s="58" customFormat="1" x14ac:dyDescent="0.2">
      <c r="C62" s="37" t="s">
        <v>63</v>
      </c>
      <c r="D62" s="185"/>
      <c r="E62" s="221"/>
      <c r="F62" s="137"/>
      <c r="G62" s="203">
        <v>1240</v>
      </c>
      <c r="H62" s="208"/>
      <c r="I62" s="211">
        <f t="shared" si="9"/>
        <v>186</v>
      </c>
      <c r="J62" s="156"/>
      <c r="K62" s="164"/>
      <c r="L62" s="164"/>
      <c r="M62" s="236"/>
      <c r="N62" s="193">
        <v>2</v>
      </c>
      <c r="O62" s="205">
        <f t="shared" si="10"/>
        <v>0</v>
      </c>
      <c r="P62" s="139"/>
      <c r="Q62" s="198"/>
      <c r="R62" s="199"/>
      <c r="S62" s="231"/>
      <c r="T62" s="232"/>
      <c r="U62" s="221"/>
      <c r="V62" s="64"/>
      <c r="W62" s="188"/>
      <c r="X62" s="187"/>
      <c r="Y62" s="189"/>
      <c r="Z62" s="235"/>
      <c r="AA62" s="212">
        <v>2</v>
      </c>
      <c r="AB62" s="239">
        <f t="shared" si="8"/>
        <v>0</v>
      </c>
    </row>
    <row r="63" spans="3:28" s="58" customFormat="1" x14ac:dyDescent="0.2">
      <c r="C63" s="37" t="s">
        <v>64</v>
      </c>
      <c r="D63" s="185"/>
      <c r="E63" s="221"/>
      <c r="F63" s="137">
        <v>2080</v>
      </c>
      <c r="G63" s="203">
        <f>653*2</f>
        <v>1306</v>
      </c>
      <c r="H63" s="208"/>
      <c r="I63" s="211">
        <f t="shared" si="9"/>
        <v>195.9</v>
      </c>
      <c r="J63" s="156"/>
      <c r="K63" s="164"/>
      <c r="L63" s="164"/>
      <c r="M63" s="236"/>
      <c r="N63" s="193">
        <v>2</v>
      </c>
      <c r="O63" s="205">
        <f t="shared" si="10"/>
        <v>0</v>
      </c>
      <c r="P63" s="235"/>
      <c r="Q63" s="198">
        <v>2</v>
      </c>
      <c r="R63" s="199">
        <f t="shared" si="11"/>
        <v>0</v>
      </c>
      <c r="S63" s="231"/>
      <c r="T63" s="232"/>
      <c r="U63" s="221"/>
      <c r="V63" s="64"/>
      <c r="W63" s="188"/>
      <c r="X63" s="187"/>
      <c r="Y63" s="189"/>
      <c r="Z63" s="235"/>
      <c r="AA63" s="212">
        <v>2</v>
      </c>
      <c r="AB63" s="239">
        <f t="shared" si="8"/>
        <v>0</v>
      </c>
    </row>
    <row r="64" spans="3:28" s="58" customFormat="1" ht="25.5" x14ac:dyDescent="0.2">
      <c r="C64" s="37" t="s">
        <v>65</v>
      </c>
      <c r="D64" s="185"/>
      <c r="E64" s="221"/>
      <c r="F64" s="137">
        <v>1881</v>
      </c>
      <c r="G64" s="203"/>
      <c r="H64" s="208"/>
      <c r="I64" s="211"/>
      <c r="J64" s="156"/>
      <c r="K64" s="164"/>
      <c r="L64" s="164"/>
      <c r="M64" s="194"/>
      <c r="N64" s="193"/>
      <c r="O64" s="205"/>
      <c r="P64" s="235"/>
      <c r="Q64" s="198">
        <v>2</v>
      </c>
      <c r="R64" s="199">
        <f t="shared" si="11"/>
        <v>0</v>
      </c>
      <c r="S64" s="231"/>
      <c r="T64" s="232"/>
      <c r="U64" s="221"/>
      <c r="V64" s="64"/>
      <c r="W64" s="188"/>
      <c r="X64" s="187"/>
      <c r="Y64" s="189"/>
      <c r="Z64" s="168"/>
      <c r="AA64" s="212"/>
      <c r="AB64" s="239">
        <f t="shared" si="8"/>
        <v>0</v>
      </c>
    </row>
    <row r="65" spans="2:28" s="58" customFormat="1" x14ac:dyDescent="0.2">
      <c r="C65" s="37" t="s">
        <v>66</v>
      </c>
      <c r="D65" s="185"/>
      <c r="E65" s="223"/>
      <c r="F65" s="137"/>
      <c r="G65" s="203">
        <v>10430</v>
      </c>
      <c r="H65" s="208">
        <v>2000</v>
      </c>
      <c r="I65" s="211">
        <f t="shared" si="9"/>
        <v>1864.5</v>
      </c>
      <c r="J65" s="235"/>
      <c r="K65" s="159">
        <v>3</v>
      </c>
      <c r="L65" s="164">
        <f>H65*J65*K65</f>
        <v>0</v>
      </c>
      <c r="M65" s="236"/>
      <c r="N65" s="148">
        <v>3</v>
      </c>
      <c r="O65" s="205">
        <f>G65*M65*N65</f>
        <v>0</v>
      </c>
      <c r="P65" s="139"/>
      <c r="Q65" s="141"/>
      <c r="R65" s="199"/>
      <c r="S65" s="231"/>
      <c r="T65" s="232"/>
      <c r="U65" s="221"/>
      <c r="V65" s="64"/>
      <c r="W65" s="188"/>
      <c r="X65" s="187"/>
      <c r="Y65" s="189"/>
      <c r="Z65" s="235"/>
      <c r="AA65" s="212">
        <v>2</v>
      </c>
      <c r="AB65" s="239">
        <f t="shared" si="8"/>
        <v>0</v>
      </c>
    </row>
    <row r="66" spans="2:28" s="77" customFormat="1" ht="25.5" x14ac:dyDescent="0.2">
      <c r="C66" s="24" t="s">
        <v>145</v>
      </c>
      <c r="D66" s="186"/>
      <c r="E66" s="224"/>
      <c r="F66" s="138">
        <f>SUM(F52:F65)</f>
        <v>7175</v>
      </c>
      <c r="G66" s="145">
        <f>SUM(G53:G65)</f>
        <v>20787</v>
      </c>
      <c r="H66" s="155">
        <f>SUM(H65)</f>
        <v>2000</v>
      </c>
      <c r="I66" s="166"/>
      <c r="J66" s="156"/>
      <c r="K66" s="160"/>
      <c r="L66" s="158">
        <f>SUM(L65)</f>
        <v>0</v>
      </c>
      <c r="M66" s="149"/>
      <c r="N66" s="150"/>
      <c r="O66" s="153">
        <f>SUM(O53:O65)</f>
        <v>0</v>
      </c>
      <c r="P66" s="140"/>
      <c r="Q66" s="142"/>
      <c r="R66" s="138">
        <f>SUM(R53:R65)</f>
        <v>0</v>
      </c>
      <c r="S66" s="229"/>
      <c r="T66" s="230"/>
      <c r="U66" s="222"/>
      <c r="V66" s="30"/>
      <c r="W66" s="135"/>
      <c r="X66" s="190"/>
      <c r="Y66" s="134"/>
      <c r="Z66" s="168"/>
      <c r="AA66" s="214"/>
      <c r="AB66" s="170">
        <f>SUM(AB53:AB65)</f>
        <v>0</v>
      </c>
    </row>
    <row r="67" spans="2:28" s="58" customFormat="1" x14ac:dyDescent="0.2">
      <c r="C67" s="37"/>
      <c r="D67" s="185"/>
      <c r="E67" s="223"/>
      <c r="F67" s="137"/>
      <c r="G67" s="203"/>
      <c r="H67" s="208"/>
      <c r="I67" s="211"/>
      <c r="J67" s="156"/>
      <c r="K67" s="159"/>
      <c r="L67" s="164"/>
      <c r="M67" s="194"/>
      <c r="N67" s="148"/>
      <c r="O67" s="205"/>
      <c r="P67" s="139"/>
      <c r="Q67" s="141"/>
      <c r="R67" s="199"/>
      <c r="S67" s="231"/>
      <c r="T67" s="232"/>
      <c r="U67" s="221"/>
      <c r="V67" s="64"/>
      <c r="W67" s="188"/>
      <c r="X67" s="187"/>
      <c r="Y67" s="189"/>
      <c r="Z67" s="168"/>
      <c r="AA67" s="212"/>
      <c r="AB67" s="213"/>
    </row>
    <row r="68" spans="2:28" s="77" customFormat="1" ht="25.5" x14ac:dyDescent="0.2">
      <c r="C68" s="24" t="s">
        <v>146</v>
      </c>
      <c r="D68" s="186"/>
      <c r="E68" s="225">
        <f>E38+E50+E66</f>
        <v>49952</v>
      </c>
      <c r="F68" s="201">
        <f t="shared" ref="F68:V68" si="12">F38+F50+F66</f>
        <v>7175</v>
      </c>
      <c r="G68" s="196">
        <f>G38+G50+G66</f>
        <v>177546</v>
      </c>
      <c r="H68" s="209">
        <f>H38+H50+H66</f>
        <v>42221.15</v>
      </c>
      <c r="I68" s="170">
        <f>I38+I50+I66</f>
        <v>19698.02</v>
      </c>
      <c r="J68" s="156"/>
      <c r="K68" s="210"/>
      <c r="L68" s="209">
        <f>L38+L50+L66</f>
        <v>0</v>
      </c>
      <c r="M68" s="196"/>
      <c r="N68" s="197"/>
      <c r="O68" s="196">
        <f>O38+O50+O66</f>
        <v>0</v>
      </c>
      <c r="P68" s="201"/>
      <c r="Q68" s="202"/>
      <c r="R68" s="201">
        <f>R38+R50+R66</f>
        <v>0</v>
      </c>
      <c r="S68" s="225"/>
      <c r="T68" s="225"/>
      <c r="U68" s="225">
        <f>U38+U50+U66</f>
        <v>0</v>
      </c>
      <c r="V68" s="55">
        <f t="shared" si="12"/>
        <v>0</v>
      </c>
      <c r="W68" s="191"/>
      <c r="X68" s="192"/>
      <c r="Y68" s="191"/>
      <c r="Z68" s="168"/>
      <c r="AA68" s="215"/>
      <c r="AB68" s="170">
        <f>AB38+AB50+AB66</f>
        <v>0</v>
      </c>
    </row>
    <row r="69" spans="2:28" s="58" customFormat="1" ht="38.25" x14ac:dyDescent="0.2">
      <c r="C69" s="37"/>
      <c r="D69" s="26" t="s">
        <v>74</v>
      </c>
      <c r="E69" s="26" t="s">
        <v>74</v>
      </c>
      <c r="F69" s="26" t="s">
        <v>74</v>
      </c>
      <c r="G69" s="26" t="s">
        <v>74</v>
      </c>
      <c r="H69" s="63" t="s">
        <v>74</v>
      </c>
      <c r="I69" s="49" t="s">
        <v>74</v>
      </c>
      <c r="J69" s="49" t="s">
        <v>165</v>
      </c>
      <c r="K69" s="49" t="s">
        <v>75</v>
      </c>
      <c r="L69" s="49" t="s">
        <v>166</v>
      </c>
      <c r="M69" s="49" t="s">
        <v>165</v>
      </c>
      <c r="N69" s="49" t="s">
        <v>75</v>
      </c>
      <c r="O69" s="49" t="s">
        <v>166</v>
      </c>
      <c r="P69" s="49" t="s">
        <v>165</v>
      </c>
      <c r="Q69" s="49" t="s">
        <v>75</v>
      </c>
      <c r="R69" s="49" t="s">
        <v>166</v>
      </c>
      <c r="S69" s="49" t="s">
        <v>165</v>
      </c>
      <c r="T69" s="49" t="s">
        <v>75</v>
      </c>
      <c r="U69" s="49" t="s">
        <v>166</v>
      </c>
      <c r="V69" s="64"/>
      <c r="W69" s="49" t="s">
        <v>165</v>
      </c>
      <c r="X69" s="49" t="s">
        <v>75</v>
      </c>
      <c r="Y69" s="49" t="s">
        <v>166</v>
      </c>
      <c r="Z69" s="49" t="s">
        <v>165</v>
      </c>
      <c r="AA69" s="49" t="s">
        <v>75</v>
      </c>
      <c r="AB69" s="49" t="s">
        <v>166</v>
      </c>
    </row>
    <row r="70" spans="2:28" s="58" customFormat="1" ht="102" x14ac:dyDescent="0.2">
      <c r="C70" s="37"/>
      <c r="D70" s="130" t="s">
        <v>156</v>
      </c>
      <c r="E70" s="220" t="s">
        <v>190</v>
      </c>
      <c r="F70" s="137" t="s">
        <v>161</v>
      </c>
      <c r="G70" s="203" t="s">
        <v>46</v>
      </c>
      <c r="H70" s="208" t="s">
        <v>47</v>
      </c>
      <c r="I70" s="165" t="s">
        <v>191</v>
      </c>
      <c r="J70" s="156" t="s">
        <v>82</v>
      </c>
      <c r="K70" s="157" t="s">
        <v>79</v>
      </c>
      <c r="L70" s="157" t="s">
        <v>153</v>
      </c>
      <c r="M70" s="146" t="s">
        <v>81</v>
      </c>
      <c r="N70" s="147" t="s">
        <v>79</v>
      </c>
      <c r="O70" s="147" t="s">
        <v>183</v>
      </c>
      <c r="P70" s="139" t="s">
        <v>184</v>
      </c>
      <c r="Q70" s="137" t="s">
        <v>162</v>
      </c>
      <c r="R70" s="137" t="s">
        <v>78</v>
      </c>
      <c r="S70" s="227" t="s">
        <v>142</v>
      </c>
      <c r="T70" s="228" t="s">
        <v>192</v>
      </c>
      <c r="U70" s="220" t="s">
        <v>193</v>
      </c>
      <c r="V70" s="64"/>
      <c r="W70" s="132" t="s">
        <v>77</v>
      </c>
      <c r="X70" s="133" t="s">
        <v>76</v>
      </c>
      <c r="Y70" s="132" t="s">
        <v>163</v>
      </c>
      <c r="Z70" s="168" t="s">
        <v>69</v>
      </c>
      <c r="AA70" s="165" t="s">
        <v>68</v>
      </c>
      <c r="AB70" s="126" t="s">
        <v>70</v>
      </c>
    </row>
    <row r="71" spans="2:28" s="77" customFormat="1" x14ac:dyDescent="0.2">
      <c r="C71" s="24" t="s">
        <v>117</v>
      </c>
      <c r="D71" s="186"/>
      <c r="E71" s="224"/>
      <c r="F71" s="138"/>
      <c r="G71" s="145"/>
      <c r="H71" s="155"/>
      <c r="I71" s="166"/>
      <c r="J71" s="156"/>
      <c r="K71" s="160"/>
      <c r="L71" s="158"/>
      <c r="M71" s="149"/>
      <c r="N71" s="150"/>
      <c r="O71" s="204"/>
      <c r="P71" s="140"/>
      <c r="Q71" s="142"/>
      <c r="R71" s="138"/>
      <c r="S71" s="229"/>
      <c r="T71" s="230"/>
      <c r="U71" s="222"/>
      <c r="V71" s="30"/>
      <c r="W71" s="135"/>
      <c r="X71" s="187"/>
      <c r="Y71" s="134"/>
      <c r="Z71" s="168"/>
      <c r="AA71" s="212"/>
      <c r="AB71" s="213"/>
    </row>
    <row r="72" spans="2:28" s="58" customFormat="1" x14ac:dyDescent="0.2">
      <c r="C72" s="62" t="s">
        <v>25</v>
      </c>
      <c r="D72" s="241">
        <v>660</v>
      </c>
      <c r="E72" s="226"/>
      <c r="F72" s="199"/>
      <c r="G72" s="203"/>
      <c r="H72" s="208">
        <v>5940</v>
      </c>
      <c r="I72" s="211">
        <f>H72*0.1</f>
        <v>594</v>
      </c>
      <c r="J72" s="235"/>
      <c r="K72" s="161">
        <v>2</v>
      </c>
      <c r="L72" s="164">
        <f>H72*J72*K72</f>
        <v>0</v>
      </c>
      <c r="M72" s="193"/>
      <c r="N72" s="193"/>
      <c r="O72" s="205"/>
      <c r="P72" s="139"/>
      <c r="Q72" s="198"/>
      <c r="R72" s="199"/>
      <c r="S72" s="231"/>
      <c r="T72" s="232"/>
      <c r="U72" s="221"/>
      <c r="V72" s="64"/>
      <c r="W72" s="236"/>
      <c r="X72" s="187">
        <v>2</v>
      </c>
      <c r="Y72" s="189">
        <f>D72*W72*X72</f>
        <v>0</v>
      </c>
      <c r="Z72" s="235"/>
      <c r="AA72" s="212">
        <v>2</v>
      </c>
      <c r="AB72" s="213">
        <f t="shared" ref="AB72:AB79" si="13">I72*Z72*AA72</f>
        <v>0</v>
      </c>
    </row>
    <row r="73" spans="2:28" s="58" customFormat="1" x14ac:dyDescent="0.2">
      <c r="C73" s="62" t="s">
        <v>26</v>
      </c>
      <c r="D73" s="241">
        <v>350</v>
      </c>
      <c r="E73" s="226"/>
      <c r="F73" s="199"/>
      <c r="G73" s="203"/>
      <c r="H73" s="208">
        <v>3500</v>
      </c>
      <c r="I73" s="211">
        <f t="shared" ref="I73:I93" si="14">H73*0.1</f>
        <v>350</v>
      </c>
      <c r="J73" s="235"/>
      <c r="K73" s="161">
        <v>2</v>
      </c>
      <c r="L73" s="164">
        <f t="shared" ref="L73:L76" si="15">H73*J73*K73</f>
        <v>0</v>
      </c>
      <c r="M73" s="193"/>
      <c r="N73" s="193"/>
      <c r="O73" s="205"/>
      <c r="P73" s="139"/>
      <c r="Q73" s="198"/>
      <c r="R73" s="199"/>
      <c r="S73" s="231"/>
      <c r="T73" s="232"/>
      <c r="U73" s="221"/>
      <c r="V73" s="64"/>
      <c r="W73" s="236"/>
      <c r="X73" s="187">
        <v>2</v>
      </c>
      <c r="Y73" s="189">
        <f t="shared" ref="Y73:Y89" si="16">D73*W73*X73</f>
        <v>0</v>
      </c>
      <c r="Z73" s="235"/>
      <c r="AA73" s="212">
        <v>2</v>
      </c>
      <c r="AB73" s="213">
        <f t="shared" si="13"/>
        <v>0</v>
      </c>
    </row>
    <row r="74" spans="2:28" s="58" customFormat="1" ht="25.5" x14ac:dyDescent="0.2">
      <c r="C74" s="62" t="s">
        <v>35</v>
      </c>
      <c r="D74" s="241"/>
      <c r="E74" s="226"/>
      <c r="F74" s="199"/>
      <c r="G74" s="203"/>
      <c r="H74" s="208">
        <v>2150</v>
      </c>
      <c r="I74" s="211">
        <f t="shared" si="14"/>
        <v>215</v>
      </c>
      <c r="J74" s="235"/>
      <c r="K74" s="161">
        <v>2</v>
      </c>
      <c r="L74" s="164">
        <f t="shared" si="15"/>
        <v>0</v>
      </c>
      <c r="M74" s="193"/>
      <c r="N74" s="193"/>
      <c r="O74" s="205"/>
      <c r="P74" s="139"/>
      <c r="Q74" s="198"/>
      <c r="R74" s="199"/>
      <c r="S74" s="231"/>
      <c r="T74" s="232"/>
      <c r="U74" s="221"/>
      <c r="V74" s="64"/>
      <c r="W74" s="188"/>
      <c r="X74" s="187"/>
      <c r="Y74" s="189"/>
      <c r="Z74" s="235"/>
      <c r="AA74" s="212">
        <v>2</v>
      </c>
      <c r="AB74" s="213">
        <f t="shared" si="13"/>
        <v>0</v>
      </c>
    </row>
    <row r="75" spans="2:28" s="58" customFormat="1" x14ac:dyDescent="0.2">
      <c r="C75" s="62" t="s">
        <v>36</v>
      </c>
      <c r="D75" s="241">
        <v>95</v>
      </c>
      <c r="E75" s="226"/>
      <c r="F75" s="199"/>
      <c r="G75" s="203"/>
      <c r="H75" s="208">
        <v>950</v>
      </c>
      <c r="I75" s="211">
        <f t="shared" si="14"/>
        <v>95</v>
      </c>
      <c r="J75" s="235"/>
      <c r="K75" s="161">
        <v>2</v>
      </c>
      <c r="L75" s="164">
        <f t="shared" si="15"/>
        <v>0</v>
      </c>
      <c r="M75" s="193"/>
      <c r="N75" s="193"/>
      <c r="O75" s="205"/>
      <c r="P75" s="139"/>
      <c r="Q75" s="198"/>
      <c r="R75" s="199"/>
      <c r="S75" s="231"/>
      <c r="T75" s="232"/>
      <c r="U75" s="221"/>
      <c r="V75" s="64"/>
      <c r="W75" s="236"/>
      <c r="X75" s="187">
        <v>2</v>
      </c>
      <c r="Y75" s="189">
        <f t="shared" si="16"/>
        <v>0</v>
      </c>
      <c r="Z75" s="235"/>
      <c r="AA75" s="212">
        <v>2</v>
      </c>
      <c r="AB75" s="213">
        <f t="shared" si="13"/>
        <v>0</v>
      </c>
    </row>
    <row r="76" spans="2:28" s="58" customFormat="1" x14ac:dyDescent="0.2">
      <c r="C76" s="62" t="s">
        <v>37</v>
      </c>
      <c r="D76" s="241">
        <v>100</v>
      </c>
      <c r="E76" s="226"/>
      <c r="F76" s="199"/>
      <c r="G76" s="203"/>
      <c r="H76" s="208">
        <v>2000</v>
      </c>
      <c r="I76" s="211">
        <f t="shared" si="14"/>
        <v>200</v>
      </c>
      <c r="J76" s="235"/>
      <c r="K76" s="161">
        <v>2</v>
      </c>
      <c r="L76" s="164">
        <f t="shared" si="15"/>
        <v>0</v>
      </c>
      <c r="M76" s="193"/>
      <c r="N76" s="193"/>
      <c r="O76" s="205"/>
      <c r="P76" s="139"/>
      <c r="Q76" s="198"/>
      <c r="R76" s="199"/>
      <c r="S76" s="231"/>
      <c r="T76" s="232"/>
      <c r="U76" s="221"/>
      <c r="V76" s="64"/>
      <c r="W76" s="236"/>
      <c r="X76" s="187">
        <v>2</v>
      </c>
      <c r="Y76" s="189">
        <f t="shared" si="16"/>
        <v>0</v>
      </c>
      <c r="Z76" s="235"/>
      <c r="AA76" s="212">
        <v>2</v>
      </c>
      <c r="AB76" s="213">
        <f t="shared" si="13"/>
        <v>0</v>
      </c>
    </row>
    <row r="77" spans="2:28" s="41" customFormat="1" x14ac:dyDescent="0.2">
      <c r="B77" s="58"/>
      <c r="C77" s="62" t="s">
        <v>38</v>
      </c>
      <c r="D77" s="241">
        <v>450</v>
      </c>
      <c r="E77" s="226"/>
      <c r="F77" s="199"/>
      <c r="G77" s="203"/>
      <c r="H77" s="208">
        <v>6975</v>
      </c>
      <c r="I77" s="211">
        <f t="shared" si="14"/>
        <v>697.5</v>
      </c>
      <c r="J77" s="235"/>
      <c r="K77" s="161">
        <v>2</v>
      </c>
      <c r="L77" s="164">
        <f t="shared" ref="L77:L93" si="17">H77*J77*K77</f>
        <v>0</v>
      </c>
      <c r="M77" s="193"/>
      <c r="N77" s="193"/>
      <c r="O77" s="205"/>
      <c r="P77" s="139"/>
      <c r="Q77" s="198"/>
      <c r="R77" s="199"/>
      <c r="S77" s="231"/>
      <c r="T77" s="232"/>
      <c r="U77" s="221"/>
      <c r="V77" s="49"/>
      <c r="W77" s="236"/>
      <c r="X77" s="187">
        <v>2</v>
      </c>
      <c r="Y77" s="189">
        <f t="shared" si="16"/>
        <v>0</v>
      </c>
      <c r="Z77" s="235"/>
      <c r="AA77" s="212">
        <v>2</v>
      </c>
      <c r="AB77" s="213">
        <f t="shared" si="13"/>
        <v>0</v>
      </c>
    </row>
    <row r="78" spans="2:28" s="41" customFormat="1" x14ac:dyDescent="0.2">
      <c r="B78" s="58"/>
      <c r="C78" s="62" t="s">
        <v>39</v>
      </c>
      <c r="D78" s="241">
        <v>520</v>
      </c>
      <c r="E78" s="226"/>
      <c r="F78" s="199"/>
      <c r="G78" s="203"/>
      <c r="H78" s="208">
        <v>3290</v>
      </c>
      <c r="I78" s="211">
        <f t="shared" si="14"/>
        <v>329</v>
      </c>
      <c r="J78" s="235"/>
      <c r="K78" s="161">
        <v>2</v>
      </c>
      <c r="L78" s="164">
        <f t="shared" si="17"/>
        <v>0</v>
      </c>
      <c r="M78" s="193"/>
      <c r="N78" s="193"/>
      <c r="O78" s="205"/>
      <c r="P78" s="139"/>
      <c r="Q78" s="198"/>
      <c r="R78" s="199"/>
      <c r="S78" s="231"/>
      <c r="T78" s="232"/>
      <c r="U78" s="221"/>
      <c r="V78" s="49"/>
      <c r="W78" s="236"/>
      <c r="X78" s="187">
        <v>2</v>
      </c>
      <c r="Y78" s="189">
        <f t="shared" si="16"/>
        <v>0</v>
      </c>
      <c r="Z78" s="235"/>
      <c r="AA78" s="212">
        <v>2</v>
      </c>
      <c r="AB78" s="213">
        <f t="shared" si="13"/>
        <v>0</v>
      </c>
    </row>
    <row r="79" spans="2:28" s="41" customFormat="1" ht="25.5" x14ac:dyDescent="0.2">
      <c r="B79" s="58"/>
      <c r="C79" s="37" t="s">
        <v>49</v>
      </c>
      <c r="D79" s="242"/>
      <c r="E79" s="223"/>
      <c r="F79" s="137"/>
      <c r="G79" s="203"/>
      <c r="H79" s="208">
        <v>2415</v>
      </c>
      <c r="I79" s="211">
        <f t="shared" si="14"/>
        <v>241.5</v>
      </c>
      <c r="J79" s="235"/>
      <c r="K79" s="161">
        <v>2</v>
      </c>
      <c r="L79" s="164">
        <f t="shared" si="17"/>
        <v>0</v>
      </c>
      <c r="M79" s="193"/>
      <c r="N79" s="193"/>
      <c r="O79" s="205"/>
      <c r="P79" s="139"/>
      <c r="Q79" s="198"/>
      <c r="R79" s="199"/>
      <c r="S79" s="231"/>
      <c r="T79" s="232"/>
      <c r="U79" s="221"/>
      <c r="V79" s="49"/>
      <c r="W79" s="188"/>
      <c r="X79" s="187"/>
      <c r="Y79" s="189"/>
      <c r="Z79" s="235"/>
      <c r="AA79" s="212">
        <v>2</v>
      </c>
      <c r="AB79" s="213">
        <f t="shared" si="13"/>
        <v>0</v>
      </c>
    </row>
    <row r="80" spans="2:28" s="41" customFormat="1" x14ac:dyDescent="0.2">
      <c r="B80" s="58"/>
      <c r="C80" s="62" t="s">
        <v>40</v>
      </c>
      <c r="D80" s="241"/>
      <c r="E80" s="226"/>
      <c r="F80" s="199"/>
      <c r="G80" s="203"/>
      <c r="H80" s="208"/>
      <c r="I80" s="211"/>
      <c r="J80" s="156"/>
      <c r="K80" s="161"/>
      <c r="L80" s="164"/>
      <c r="M80" s="193"/>
      <c r="N80" s="193"/>
      <c r="O80" s="205"/>
      <c r="P80" s="139"/>
      <c r="Q80" s="198"/>
      <c r="R80" s="199"/>
      <c r="S80" s="231"/>
      <c r="T80" s="232"/>
      <c r="U80" s="221"/>
      <c r="V80" s="49"/>
      <c r="W80" s="188"/>
      <c r="X80" s="187"/>
      <c r="Y80" s="189"/>
      <c r="Z80" s="168"/>
      <c r="AA80" s="212"/>
      <c r="AB80" s="213"/>
    </row>
    <row r="81" spans="2:28" s="41" customFormat="1" x14ac:dyDescent="0.2">
      <c r="B81" s="58"/>
      <c r="C81" s="62" t="s">
        <v>41</v>
      </c>
      <c r="D81" s="241"/>
      <c r="E81" s="226"/>
      <c r="F81" s="199"/>
      <c r="G81" s="203"/>
      <c r="H81" s="208"/>
      <c r="I81" s="211"/>
      <c r="J81" s="156"/>
      <c r="K81" s="161"/>
      <c r="L81" s="164"/>
      <c r="M81" s="193"/>
      <c r="N81" s="193"/>
      <c r="O81" s="205"/>
      <c r="P81" s="139"/>
      <c r="Q81" s="198"/>
      <c r="R81" s="199"/>
      <c r="S81" s="231"/>
      <c r="T81" s="232"/>
      <c r="U81" s="221"/>
      <c r="V81" s="49"/>
      <c r="W81" s="188"/>
      <c r="X81" s="187"/>
      <c r="Y81" s="189"/>
      <c r="Z81" s="168"/>
      <c r="AA81" s="212"/>
      <c r="AB81" s="213"/>
    </row>
    <row r="82" spans="2:28" s="41" customFormat="1" x14ac:dyDescent="0.2">
      <c r="B82" s="58"/>
      <c r="C82" s="62" t="s">
        <v>42</v>
      </c>
      <c r="D82" s="241"/>
      <c r="E82" s="226"/>
      <c r="F82" s="199"/>
      <c r="G82" s="203"/>
      <c r="H82" s="208">
        <v>10920</v>
      </c>
      <c r="I82" s="211">
        <f t="shared" si="14"/>
        <v>1092</v>
      </c>
      <c r="J82" s="235"/>
      <c r="K82" s="161">
        <v>2</v>
      </c>
      <c r="L82" s="164">
        <f t="shared" si="17"/>
        <v>0</v>
      </c>
      <c r="M82" s="193"/>
      <c r="N82" s="193"/>
      <c r="O82" s="205"/>
      <c r="P82" s="139"/>
      <c r="Q82" s="198"/>
      <c r="R82" s="199"/>
      <c r="S82" s="231"/>
      <c r="T82" s="232"/>
      <c r="U82" s="221"/>
      <c r="V82" s="49"/>
      <c r="W82" s="188"/>
      <c r="X82" s="187"/>
      <c r="Y82" s="189"/>
      <c r="Z82" s="235"/>
      <c r="AA82" s="212">
        <v>2</v>
      </c>
      <c r="AB82" s="213">
        <f>I82*Z82*AA82</f>
        <v>0</v>
      </c>
    </row>
    <row r="83" spans="2:28" s="41" customFormat="1" x14ac:dyDescent="0.2">
      <c r="B83" s="58"/>
      <c r="C83" s="62" t="s">
        <v>43</v>
      </c>
      <c r="D83" s="241"/>
      <c r="E83" s="226"/>
      <c r="F83" s="199"/>
      <c r="G83" s="203"/>
      <c r="H83" s="208"/>
      <c r="I83" s="211"/>
      <c r="J83" s="156"/>
      <c r="K83" s="161"/>
      <c r="L83" s="164"/>
      <c r="M83" s="193"/>
      <c r="N83" s="193"/>
      <c r="O83" s="205"/>
      <c r="P83" s="139"/>
      <c r="Q83" s="198"/>
      <c r="R83" s="199"/>
      <c r="S83" s="231"/>
      <c r="T83" s="232"/>
      <c r="U83" s="221"/>
      <c r="V83" s="49"/>
      <c r="W83" s="188"/>
      <c r="X83" s="187"/>
      <c r="Y83" s="189"/>
      <c r="Z83" s="168"/>
      <c r="AA83" s="212"/>
      <c r="AB83" s="213"/>
    </row>
    <row r="84" spans="2:28" s="41" customFormat="1" x14ac:dyDescent="0.2">
      <c r="B84" s="58"/>
      <c r="C84" s="62" t="s">
        <v>44</v>
      </c>
      <c r="D84" s="241"/>
      <c r="E84" s="226"/>
      <c r="F84" s="199"/>
      <c r="G84" s="203"/>
      <c r="H84" s="208">
        <v>285</v>
      </c>
      <c r="I84" s="211">
        <f t="shared" si="14"/>
        <v>28.5</v>
      </c>
      <c r="J84" s="235"/>
      <c r="K84" s="161">
        <v>2</v>
      </c>
      <c r="L84" s="164">
        <f t="shared" si="17"/>
        <v>0</v>
      </c>
      <c r="M84" s="193"/>
      <c r="N84" s="193"/>
      <c r="O84" s="205"/>
      <c r="P84" s="139"/>
      <c r="Q84" s="198"/>
      <c r="R84" s="199"/>
      <c r="S84" s="231"/>
      <c r="T84" s="232"/>
      <c r="U84" s="221"/>
      <c r="V84" s="49"/>
      <c r="W84" s="188"/>
      <c r="X84" s="187"/>
      <c r="Y84" s="189"/>
      <c r="Z84" s="235"/>
      <c r="AA84" s="212">
        <v>2</v>
      </c>
      <c r="AB84" s="213">
        <f>I84*Z84*AA84</f>
        <v>0</v>
      </c>
    </row>
    <row r="85" spans="2:28" s="78" customFormat="1" x14ac:dyDescent="0.2">
      <c r="B85" s="77"/>
      <c r="C85" s="24" t="s">
        <v>102</v>
      </c>
      <c r="D85" s="243"/>
      <c r="E85" s="224"/>
      <c r="F85" s="138"/>
      <c r="G85" s="145"/>
      <c r="H85" s="155"/>
      <c r="I85" s="211"/>
      <c r="J85" s="156"/>
      <c r="K85" s="160"/>
      <c r="L85" s="158"/>
      <c r="M85" s="193"/>
      <c r="N85" s="150"/>
      <c r="O85" s="153"/>
      <c r="P85" s="140"/>
      <c r="Q85" s="142"/>
      <c r="R85" s="138"/>
      <c r="S85" s="229"/>
      <c r="T85" s="230"/>
      <c r="U85" s="222"/>
      <c r="V85" s="51"/>
      <c r="W85" s="188"/>
      <c r="X85" s="187"/>
      <c r="Y85" s="189"/>
      <c r="Z85" s="168"/>
      <c r="AA85" s="212"/>
      <c r="AB85" s="213"/>
    </row>
    <row r="86" spans="2:28" s="41" customFormat="1" x14ac:dyDescent="0.2">
      <c r="B86" s="58"/>
      <c r="C86" s="62" t="s">
        <v>27</v>
      </c>
      <c r="D86" s="241">
        <v>460</v>
      </c>
      <c r="E86" s="226"/>
      <c r="F86" s="199"/>
      <c r="G86" s="203"/>
      <c r="H86" s="208">
        <v>4600</v>
      </c>
      <c r="I86" s="211">
        <f t="shared" si="14"/>
        <v>460</v>
      </c>
      <c r="J86" s="235"/>
      <c r="K86" s="161">
        <v>2</v>
      </c>
      <c r="L86" s="164">
        <f>H86*J86*K86</f>
        <v>0</v>
      </c>
      <c r="M86" s="193"/>
      <c r="N86" s="193"/>
      <c r="O86" s="205"/>
      <c r="P86" s="139"/>
      <c r="Q86" s="198"/>
      <c r="R86" s="199"/>
      <c r="S86" s="231"/>
      <c r="T86" s="232"/>
      <c r="U86" s="221"/>
      <c r="V86" s="49"/>
      <c r="W86" s="236"/>
      <c r="X86" s="187">
        <v>2</v>
      </c>
      <c r="Y86" s="189">
        <f t="shared" si="16"/>
        <v>0</v>
      </c>
      <c r="Z86" s="235"/>
      <c r="AA86" s="212">
        <v>2</v>
      </c>
      <c r="AB86" s="213">
        <f>I86*Z86*AA86</f>
        <v>0</v>
      </c>
    </row>
    <row r="87" spans="2:28" s="41" customFormat="1" x14ac:dyDescent="0.2">
      <c r="B87" s="58"/>
      <c r="C87" s="62" t="s">
        <v>28</v>
      </c>
      <c r="D87" s="241">
        <v>560</v>
      </c>
      <c r="E87" s="226"/>
      <c r="F87" s="199"/>
      <c r="G87" s="203"/>
      <c r="H87" s="208">
        <v>3360</v>
      </c>
      <c r="I87" s="211">
        <f t="shared" si="14"/>
        <v>336</v>
      </c>
      <c r="J87" s="235"/>
      <c r="K87" s="161">
        <v>2</v>
      </c>
      <c r="L87" s="164">
        <f t="shared" si="17"/>
        <v>0</v>
      </c>
      <c r="M87" s="193"/>
      <c r="N87" s="193"/>
      <c r="O87" s="205"/>
      <c r="P87" s="139"/>
      <c r="Q87" s="198"/>
      <c r="R87" s="199"/>
      <c r="S87" s="231"/>
      <c r="T87" s="232"/>
      <c r="U87" s="221"/>
      <c r="V87" s="49"/>
      <c r="W87" s="236"/>
      <c r="X87" s="187">
        <v>2</v>
      </c>
      <c r="Y87" s="189">
        <f t="shared" si="16"/>
        <v>0</v>
      </c>
      <c r="Z87" s="235"/>
      <c r="AA87" s="212">
        <v>2</v>
      </c>
      <c r="AB87" s="213">
        <f>I87*Z87*AA87</f>
        <v>0</v>
      </c>
    </row>
    <row r="88" spans="2:28" s="41" customFormat="1" x14ac:dyDescent="0.2">
      <c r="B88" s="58"/>
      <c r="C88" s="62" t="s">
        <v>29</v>
      </c>
      <c r="D88" s="241">
        <v>150</v>
      </c>
      <c r="E88" s="226"/>
      <c r="F88" s="199"/>
      <c r="G88" s="203"/>
      <c r="H88" s="208">
        <v>1550</v>
      </c>
      <c r="I88" s="211">
        <f t="shared" si="14"/>
        <v>155</v>
      </c>
      <c r="J88" s="235"/>
      <c r="K88" s="161">
        <v>2</v>
      </c>
      <c r="L88" s="164">
        <f t="shared" si="17"/>
        <v>0</v>
      </c>
      <c r="M88" s="193"/>
      <c r="N88" s="193"/>
      <c r="O88" s="205"/>
      <c r="P88" s="139"/>
      <c r="Q88" s="198"/>
      <c r="R88" s="199"/>
      <c r="S88" s="231"/>
      <c r="T88" s="232"/>
      <c r="U88" s="221"/>
      <c r="V88" s="49"/>
      <c r="W88" s="236"/>
      <c r="X88" s="187">
        <v>2</v>
      </c>
      <c r="Y88" s="189">
        <f t="shared" si="16"/>
        <v>0</v>
      </c>
      <c r="Z88" s="235"/>
      <c r="AA88" s="212">
        <v>2</v>
      </c>
      <c r="AB88" s="213">
        <f>I88*Z88*AA88</f>
        <v>0</v>
      </c>
    </row>
    <row r="89" spans="2:28" s="41" customFormat="1" x14ac:dyDescent="0.2">
      <c r="B89" s="58"/>
      <c r="C89" s="62" t="s">
        <v>30</v>
      </c>
      <c r="D89" s="241">
        <v>1100</v>
      </c>
      <c r="E89" s="226"/>
      <c r="F89" s="199"/>
      <c r="G89" s="203"/>
      <c r="H89" s="208">
        <v>4400</v>
      </c>
      <c r="I89" s="211">
        <f t="shared" si="14"/>
        <v>440</v>
      </c>
      <c r="J89" s="235"/>
      <c r="K89" s="161">
        <v>2</v>
      </c>
      <c r="L89" s="164">
        <f t="shared" si="17"/>
        <v>0</v>
      </c>
      <c r="M89" s="193"/>
      <c r="N89" s="193"/>
      <c r="O89" s="205"/>
      <c r="P89" s="139"/>
      <c r="Q89" s="198"/>
      <c r="R89" s="199"/>
      <c r="S89" s="231"/>
      <c r="T89" s="232"/>
      <c r="U89" s="221"/>
      <c r="V89" s="49"/>
      <c r="W89" s="236"/>
      <c r="X89" s="187">
        <v>2</v>
      </c>
      <c r="Y89" s="189">
        <f t="shared" si="16"/>
        <v>0</v>
      </c>
      <c r="Z89" s="235"/>
      <c r="AA89" s="212">
        <v>2</v>
      </c>
      <c r="AB89" s="213">
        <f>I89*Z89*AA89</f>
        <v>0</v>
      </c>
    </row>
    <row r="90" spans="2:28" s="41" customFormat="1" x14ac:dyDescent="0.2">
      <c r="B90" s="58"/>
      <c r="C90" s="62" t="s">
        <v>31</v>
      </c>
      <c r="D90" s="241"/>
      <c r="E90" s="226"/>
      <c r="F90" s="199"/>
      <c r="G90" s="203"/>
      <c r="H90" s="208"/>
      <c r="I90" s="211"/>
      <c r="J90" s="156"/>
      <c r="K90" s="161"/>
      <c r="L90" s="164"/>
      <c r="M90" s="193"/>
      <c r="N90" s="193"/>
      <c r="O90" s="205"/>
      <c r="P90" s="139"/>
      <c r="Q90" s="198"/>
      <c r="R90" s="199"/>
      <c r="S90" s="231"/>
      <c r="T90" s="232"/>
      <c r="U90" s="221"/>
      <c r="V90" s="49"/>
      <c r="W90" s="188"/>
      <c r="X90" s="187"/>
      <c r="Y90" s="189"/>
      <c r="Z90" s="237"/>
      <c r="AA90" s="212"/>
      <c r="AB90" s="213"/>
    </row>
    <row r="91" spans="2:28" s="58" customFormat="1" x14ac:dyDescent="0.2">
      <c r="C91" s="62" t="s">
        <v>32</v>
      </c>
      <c r="D91" s="241"/>
      <c r="E91" s="226"/>
      <c r="F91" s="199"/>
      <c r="G91" s="203"/>
      <c r="H91" s="208">
        <v>250</v>
      </c>
      <c r="I91" s="211">
        <f t="shared" si="14"/>
        <v>25</v>
      </c>
      <c r="J91" s="235"/>
      <c r="K91" s="161">
        <v>2</v>
      </c>
      <c r="L91" s="164">
        <f t="shared" si="17"/>
        <v>0</v>
      </c>
      <c r="M91" s="193"/>
      <c r="N91" s="193"/>
      <c r="O91" s="205"/>
      <c r="P91" s="139"/>
      <c r="Q91" s="198"/>
      <c r="R91" s="199"/>
      <c r="S91" s="231"/>
      <c r="T91" s="232"/>
      <c r="U91" s="221"/>
      <c r="V91" s="64"/>
      <c r="W91" s="188"/>
      <c r="X91" s="187"/>
      <c r="Y91" s="189"/>
      <c r="Z91" s="235"/>
      <c r="AA91" s="212">
        <v>2</v>
      </c>
      <c r="AB91" s="213">
        <f>I91*Z91*AA91</f>
        <v>0</v>
      </c>
    </row>
    <row r="92" spans="2:28" s="58" customFormat="1" x14ac:dyDescent="0.2">
      <c r="C92" s="62" t="s">
        <v>33</v>
      </c>
      <c r="D92" s="241"/>
      <c r="E92" s="226"/>
      <c r="F92" s="199"/>
      <c r="G92" s="203"/>
      <c r="H92" s="208"/>
      <c r="I92" s="211"/>
      <c r="J92" s="156"/>
      <c r="K92" s="161"/>
      <c r="L92" s="164"/>
      <c r="M92" s="193"/>
      <c r="N92" s="193"/>
      <c r="O92" s="205"/>
      <c r="P92" s="139"/>
      <c r="Q92" s="198"/>
      <c r="R92" s="199"/>
      <c r="S92" s="231"/>
      <c r="T92" s="232"/>
      <c r="U92" s="221"/>
      <c r="V92" s="64"/>
      <c r="W92" s="188"/>
      <c r="X92" s="187"/>
      <c r="Y92" s="189"/>
      <c r="Z92" s="168"/>
      <c r="AA92" s="212"/>
      <c r="AB92" s="213"/>
    </row>
    <row r="93" spans="2:28" s="58" customFormat="1" x14ac:dyDescent="0.2">
      <c r="C93" s="62" t="s">
        <v>34</v>
      </c>
      <c r="D93" s="241"/>
      <c r="E93" s="226"/>
      <c r="F93" s="199"/>
      <c r="G93" s="203"/>
      <c r="H93" s="208">
        <v>200</v>
      </c>
      <c r="I93" s="211">
        <f t="shared" si="14"/>
        <v>20</v>
      </c>
      <c r="J93" s="235"/>
      <c r="K93" s="161">
        <v>2</v>
      </c>
      <c r="L93" s="164">
        <f t="shared" si="17"/>
        <v>0</v>
      </c>
      <c r="M93" s="193"/>
      <c r="N93" s="193"/>
      <c r="O93" s="205"/>
      <c r="P93" s="139"/>
      <c r="Q93" s="198"/>
      <c r="R93" s="199"/>
      <c r="S93" s="231"/>
      <c r="T93" s="232"/>
      <c r="U93" s="221"/>
      <c r="V93" s="64"/>
      <c r="W93" s="188"/>
      <c r="X93" s="187"/>
      <c r="Y93" s="189"/>
      <c r="Z93" s="235"/>
      <c r="AA93" s="212">
        <v>2</v>
      </c>
      <c r="AB93" s="213">
        <f>I93*Z93*AA93</f>
        <v>0</v>
      </c>
    </row>
    <row r="94" spans="2:28" s="77" customFormat="1" x14ac:dyDescent="0.2">
      <c r="C94" s="24" t="s">
        <v>147</v>
      </c>
      <c r="D94" s="243">
        <f>SUM(D72:D93)</f>
        <v>4445</v>
      </c>
      <c r="E94" s="224"/>
      <c r="F94" s="138"/>
      <c r="G94" s="145"/>
      <c r="H94" s="155">
        <f>SUM(H72:H93)</f>
        <v>52785</v>
      </c>
      <c r="I94" s="166">
        <f>SUM(I72:I93)</f>
        <v>5278.5</v>
      </c>
      <c r="J94" s="162"/>
      <c r="K94" s="158"/>
      <c r="L94" s="158">
        <f>SUM(L72:L93)</f>
        <v>0</v>
      </c>
      <c r="M94" s="151"/>
      <c r="N94" s="151"/>
      <c r="O94" s="151"/>
      <c r="P94" s="138"/>
      <c r="Q94" s="138"/>
      <c r="R94" s="138"/>
      <c r="S94" s="222"/>
      <c r="T94" s="222"/>
      <c r="U94" s="222"/>
      <c r="V94" s="51">
        <f t="shared" ref="V94" si="18">SUM(V72:V93)</f>
        <v>0</v>
      </c>
      <c r="W94" s="134"/>
      <c r="X94" s="134"/>
      <c r="Y94" s="134">
        <f>SUM(Y72:Y93)</f>
        <v>0</v>
      </c>
      <c r="Z94" s="166"/>
      <c r="AA94" s="214"/>
      <c r="AB94" s="166">
        <f>SUM(AB72:AB93)</f>
        <v>0</v>
      </c>
    </row>
    <row r="95" spans="2:28" s="77" customFormat="1" x14ac:dyDescent="0.2">
      <c r="C95" s="24"/>
      <c r="D95" s="243"/>
      <c r="E95" s="224"/>
      <c r="F95" s="138"/>
      <c r="G95" s="145"/>
      <c r="H95" s="155"/>
      <c r="I95" s="166"/>
      <c r="J95" s="162"/>
      <c r="K95" s="158"/>
      <c r="L95" s="158"/>
      <c r="M95" s="151"/>
      <c r="N95" s="151"/>
      <c r="O95" s="151"/>
      <c r="P95" s="138"/>
      <c r="Q95" s="138"/>
      <c r="R95" s="138"/>
      <c r="S95" s="222"/>
      <c r="T95" s="222"/>
      <c r="U95" s="222"/>
      <c r="V95" s="51"/>
      <c r="W95" s="134"/>
      <c r="X95" s="134"/>
      <c r="Y95" s="134"/>
      <c r="Z95" s="166"/>
      <c r="AA95" s="166"/>
      <c r="AB95" s="166"/>
    </row>
    <row r="96" spans="2:28" s="77" customFormat="1" x14ac:dyDescent="0.2">
      <c r="C96" s="24"/>
      <c r="D96" s="243"/>
      <c r="E96" s="224"/>
      <c r="F96" s="138"/>
      <c r="G96" s="145"/>
      <c r="H96" s="155"/>
      <c r="I96" s="166"/>
      <c r="J96" s="156"/>
      <c r="K96" s="164"/>
      <c r="L96" s="164"/>
      <c r="M96" s="194"/>
      <c r="N96" s="195"/>
      <c r="O96" s="204"/>
      <c r="P96" s="139"/>
      <c r="Q96" s="199"/>
      <c r="R96" s="138"/>
      <c r="S96" s="229"/>
      <c r="T96" s="230"/>
      <c r="U96" s="222"/>
      <c r="V96" s="30"/>
      <c r="W96" s="135"/>
      <c r="X96" s="134"/>
      <c r="Y96" s="134"/>
      <c r="Z96" s="171"/>
      <c r="AA96" s="166"/>
      <c r="AB96" s="124"/>
    </row>
    <row r="97" spans="3:28" s="77" customFormat="1" x14ac:dyDescent="0.2">
      <c r="C97" s="24" t="s">
        <v>67</v>
      </c>
      <c r="D97" s="243">
        <f>D94</f>
        <v>4445</v>
      </c>
      <c r="E97" s="225">
        <f>E68</f>
        <v>49952</v>
      </c>
      <c r="F97" s="138">
        <f>F68</f>
        <v>7175</v>
      </c>
      <c r="G97" s="145">
        <f>G68</f>
        <v>177546</v>
      </c>
      <c r="H97" s="155">
        <f>H68+H94</f>
        <v>95006.15</v>
      </c>
      <c r="I97" s="166">
        <f>I68+I94</f>
        <v>24976.52</v>
      </c>
      <c r="J97" s="162"/>
      <c r="K97" s="158"/>
      <c r="L97" s="158">
        <f>L94+L68</f>
        <v>0</v>
      </c>
      <c r="M97" s="149"/>
      <c r="N97" s="151"/>
      <c r="O97" s="153">
        <f>O68+O94</f>
        <v>0</v>
      </c>
      <c r="P97" s="140"/>
      <c r="Q97" s="138"/>
      <c r="R97" s="138">
        <f>R68+R94</f>
        <v>0</v>
      </c>
      <c r="S97" s="229"/>
      <c r="T97" s="230"/>
      <c r="U97" s="222">
        <f>U68+U94</f>
        <v>0</v>
      </c>
      <c r="V97" s="30"/>
      <c r="W97" s="135"/>
      <c r="X97" s="134"/>
      <c r="Y97" s="134">
        <f>Y94+Y68</f>
        <v>0</v>
      </c>
      <c r="Z97" s="171"/>
      <c r="AA97" s="166"/>
      <c r="AB97" s="170">
        <f>AB68+AB94</f>
        <v>0</v>
      </c>
    </row>
    <row r="98" spans="3:28" s="77" customFormat="1" x14ac:dyDescent="0.2">
      <c r="C98" s="24"/>
      <c r="D98" s="24"/>
      <c r="E98" s="24"/>
      <c r="F98" s="51"/>
      <c r="G98" s="53"/>
      <c r="H98" s="53"/>
      <c r="I98" s="51"/>
      <c r="J98" s="48"/>
      <c r="K98" s="49"/>
      <c r="L98" s="49"/>
      <c r="M98" s="65"/>
      <c r="N98" s="49"/>
      <c r="O98" s="30"/>
      <c r="P98" s="48"/>
      <c r="Q98" s="49"/>
      <c r="R98" s="51"/>
      <c r="S98" s="54"/>
      <c r="T98" s="52"/>
      <c r="U98" s="51"/>
      <c r="V98" s="30"/>
      <c r="W98" s="54"/>
      <c r="X98" s="51"/>
      <c r="Y98" s="51"/>
      <c r="Z98" s="54"/>
      <c r="AA98" s="51"/>
      <c r="AB98" s="24"/>
    </row>
    <row r="99" spans="3:28" s="77" customFormat="1" x14ac:dyDescent="0.2">
      <c r="C99" s="350" t="s">
        <v>72</v>
      </c>
      <c r="D99" s="366"/>
      <c r="E99" s="366"/>
      <c r="F99" s="364"/>
      <c r="G99" s="53"/>
      <c r="H99" s="53"/>
      <c r="I99" s="51"/>
      <c r="J99" s="48"/>
      <c r="K99" s="49"/>
      <c r="L99" s="49"/>
      <c r="M99" s="65"/>
      <c r="N99" s="49"/>
      <c r="O99" s="30"/>
      <c r="P99" s="48"/>
      <c r="Q99" s="49"/>
      <c r="R99" s="51"/>
      <c r="S99" s="54"/>
      <c r="T99" s="52"/>
      <c r="U99" s="51"/>
      <c r="V99" s="30"/>
      <c r="W99" s="54"/>
      <c r="X99" s="51"/>
      <c r="Y99" s="51"/>
      <c r="Z99" s="54"/>
      <c r="AA99" s="51"/>
      <c r="AB99" s="24"/>
    </row>
    <row r="100" spans="3:28" s="77" customFormat="1" ht="25.5" x14ac:dyDescent="0.2">
      <c r="C100" s="24" t="s">
        <v>174</v>
      </c>
      <c r="D100" s="363">
        <f>L97+O97+R97+U97+Y97+AB97</f>
        <v>0</v>
      </c>
      <c r="E100" s="364"/>
      <c r="F100" s="51"/>
      <c r="G100" s="53"/>
      <c r="H100" s="53"/>
      <c r="I100" s="51"/>
      <c r="J100" s="48"/>
      <c r="K100" s="49"/>
      <c r="L100" s="49"/>
      <c r="M100" s="65"/>
      <c r="N100" s="49"/>
      <c r="O100" s="30"/>
      <c r="P100" s="48"/>
      <c r="Q100" s="49"/>
      <c r="R100" s="51"/>
      <c r="S100" s="54"/>
      <c r="T100" s="52"/>
      <c r="U100" s="51"/>
      <c r="V100" s="30"/>
      <c r="W100" s="54"/>
      <c r="X100" s="51"/>
      <c r="Y100" s="51"/>
      <c r="Z100" s="54"/>
      <c r="AA100" s="51"/>
      <c r="AB100" s="24"/>
    </row>
    <row r="101" spans="3:28" s="77" customFormat="1" x14ac:dyDescent="0.2">
      <c r="C101" s="24" t="s">
        <v>71</v>
      </c>
      <c r="D101" s="363">
        <f>D100*0.22</f>
        <v>0</v>
      </c>
      <c r="E101" s="364"/>
      <c r="F101" s="51"/>
      <c r="G101" s="53"/>
      <c r="H101" s="53"/>
      <c r="I101" s="51"/>
      <c r="J101" s="48"/>
      <c r="K101" s="49"/>
      <c r="L101" s="49"/>
      <c r="M101" s="65"/>
      <c r="N101" s="49"/>
      <c r="O101" s="30"/>
      <c r="P101" s="48"/>
      <c r="Q101" s="49"/>
      <c r="R101" s="51"/>
      <c r="S101" s="54"/>
      <c r="T101" s="52"/>
      <c r="U101" s="51"/>
      <c r="V101" s="30"/>
      <c r="W101" s="54"/>
      <c r="X101" s="51"/>
      <c r="Y101" s="51"/>
      <c r="Z101" s="54"/>
      <c r="AA101" s="51"/>
      <c r="AB101" s="24"/>
    </row>
    <row r="102" spans="3:28" s="77" customFormat="1" x14ac:dyDescent="0.2">
      <c r="C102" s="24" t="s">
        <v>73</v>
      </c>
      <c r="D102" s="363">
        <f>D100+D101</f>
        <v>0</v>
      </c>
      <c r="E102" s="364"/>
      <c r="F102" s="51"/>
      <c r="G102" s="53"/>
      <c r="H102" s="53"/>
      <c r="I102" s="51"/>
      <c r="J102" s="48"/>
      <c r="K102" s="49"/>
      <c r="L102" s="49"/>
      <c r="M102" s="65"/>
      <c r="N102" s="49"/>
      <c r="O102" s="30"/>
      <c r="P102" s="48"/>
      <c r="Q102" s="49"/>
      <c r="R102" s="51"/>
      <c r="S102" s="54"/>
      <c r="T102" s="52"/>
      <c r="U102" s="51"/>
      <c r="V102" s="30"/>
      <c r="W102" s="54"/>
      <c r="X102" s="51"/>
      <c r="Y102" s="51"/>
      <c r="Z102" s="54"/>
      <c r="AA102" s="51"/>
      <c r="AB102" s="24"/>
    </row>
  </sheetData>
  <sheetProtection password="EF96" sheet="1" objects="1" scenarios="1"/>
  <mergeCells count="22">
    <mergeCell ref="B1:H1"/>
    <mergeCell ref="B3:H3"/>
    <mergeCell ref="Y8:AB8"/>
    <mergeCell ref="B17:X17"/>
    <mergeCell ref="Y17:AB17"/>
    <mergeCell ref="B9:AB9"/>
    <mergeCell ref="B10:AB10"/>
    <mergeCell ref="B11:AB11"/>
    <mergeCell ref="B12:AB12"/>
    <mergeCell ref="B13:AB13"/>
    <mergeCell ref="B5:AB5"/>
    <mergeCell ref="D102:E102"/>
    <mergeCell ref="B19:G19"/>
    <mergeCell ref="P19:Q19"/>
    <mergeCell ref="C99:F99"/>
    <mergeCell ref="D100:E100"/>
    <mergeCell ref="D101:E101"/>
    <mergeCell ref="B18:X18"/>
    <mergeCell ref="Y18:AB18"/>
    <mergeCell ref="B14:AB14"/>
    <mergeCell ref="B15:AB15"/>
    <mergeCell ref="B16:AB16"/>
  </mergeCells>
  <printOptions horizontalCentered="1" gridLines="1"/>
  <pageMargins left="0.98425196850393704" right="0.35433070866141736" top="0.78740157480314965" bottom="0.19685039370078741" header="0" footer="0"/>
  <pageSetup paperSize="8" scale="65" fitToHeight="2" orientation="landscape" r:id="rId1"/>
  <headerFooter alignWithMargins="0"/>
  <rowBreaks count="1" manualBreakCount="1">
    <brk id="18" max="28"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16"/>
  <sheetViews>
    <sheetView showZeros="0" tabSelected="1" view="pageBreakPreview" topLeftCell="A28" zoomScale="80" zoomScaleNormal="70" zoomScaleSheetLayoutView="80" workbookViewId="0">
      <selection activeCell="H41" sqref="H41"/>
    </sheetView>
  </sheetViews>
  <sheetFormatPr defaultRowHeight="12.75" x14ac:dyDescent="0.2"/>
  <cols>
    <col min="1" max="1" width="1.7109375" customWidth="1"/>
    <col min="2" max="2" width="5.7109375" hidden="1" customWidth="1"/>
    <col min="3" max="3" width="18" style="41" customWidth="1"/>
    <col min="4" max="4" width="14" style="324" customWidth="1"/>
    <col min="5" max="5" width="13.7109375" style="325" customWidth="1"/>
    <col min="6" max="6" width="14.85546875" style="326" customWidth="1"/>
    <col min="7" max="7" width="18" style="327" customWidth="1"/>
    <col min="8" max="8" width="11" style="245" customWidth="1"/>
    <col min="9" max="9" width="7.42578125" style="246" customWidth="1"/>
    <col min="10" max="10" width="12.5703125" style="246" customWidth="1"/>
    <col min="11" max="11" width="13.140625" style="247" customWidth="1"/>
    <col min="12" max="12" width="8.5703125" style="248" customWidth="1"/>
    <col min="13" max="13" width="12.5703125" style="249" bestFit="1" customWidth="1"/>
    <col min="14" max="14" width="0.28515625" style="58" hidden="1" customWidth="1"/>
    <col min="15" max="15" width="10.5703125" style="250" customWidth="1"/>
    <col min="16" max="16" width="10.140625" style="251" customWidth="1"/>
    <col min="17" max="17" width="15" style="251" customWidth="1"/>
    <col min="18" max="18" width="10.140625" style="328" customWidth="1"/>
    <col min="19" max="19" width="9.5703125" style="327" customWidth="1"/>
    <col min="20" max="20" width="15.140625" style="329" customWidth="1"/>
  </cols>
  <sheetData>
    <row r="1" spans="2:20" ht="18" x14ac:dyDescent="0.25">
      <c r="B1" s="367" t="s">
        <v>218</v>
      </c>
      <c r="C1" s="367"/>
      <c r="D1" s="367"/>
      <c r="E1" s="367"/>
      <c r="F1" s="367"/>
      <c r="G1" s="244"/>
      <c r="R1" s="252"/>
      <c r="S1" s="253"/>
      <c r="T1" s="254"/>
    </row>
    <row r="2" spans="2:20" x14ac:dyDescent="0.2">
      <c r="B2" s="255"/>
      <c r="C2" s="256"/>
      <c r="D2" s="257"/>
      <c r="E2" s="258"/>
      <c r="F2" s="259"/>
      <c r="G2" s="260"/>
      <c r="H2" s="261"/>
      <c r="I2" s="262"/>
      <c r="J2" s="262"/>
      <c r="K2" s="263"/>
      <c r="L2" s="264"/>
      <c r="M2" s="265"/>
      <c r="N2" s="255"/>
      <c r="O2" s="266"/>
      <c r="P2" s="267"/>
      <c r="Q2" s="267"/>
      <c r="R2" s="268"/>
      <c r="S2" s="260"/>
      <c r="T2" s="269"/>
    </row>
    <row r="3" spans="2:20" ht="18" x14ac:dyDescent="0.25">
      <c r="B3" s="368" t="s">
        <v>0</v>
      </c>
      <c r="C3" s="368"/>
      <c r="D3" s="368"/>
      <c r="E3" s="368"/>
      <c r="F3" s="368"/>
      <c r="G3" s="270"/>
      <c r="H3" s="261"/>
      <c r="I3" s="262"/>
      <c r="J3" s="262"/>
      <c r="K3" s="263"/>
      <c r="L3" s="264"/>
      <c r="M3" s="265"/>
      <c r="N3" s="255"/>
      <c r="O3" s="266"/>
      <c r="P3" s="267"/>
      <c r="Q3" s="267"/>
      <c r="R3" s="268"/>
      <c r="S3" s="260"/>
      <c r="T3" s="269"/>
    </row>
    <row r="4" spans="2:20" ht="18" x14ac:dyDescent="0.25">
      <c r="B4" s="271"/>
      <c r="C4" s="256"/>
      <c r="D4" s="330"/>
      <c r="E4" s="258"/>
      <c r="F4" s="259"/>
      <c r="G4" s="260"/>
      <c r="H4" s="261"/>
      <c r="I4" s="262"/>
      <c r="J4" s="262"/>
      <c r="K4" s="263"/>
      <c r="L4" s="264"/>
      <c r="M4" s="265"/>
      <c r="N4" s="255"/>
      <c r="O4" s="266"/>
      <c r="P4" s="267"/>
      <c r="Q4" s="267"/>
      <c r="R4" s="268"/>
      <c r="S4" s="260"/>
      <c r="T4" s="269"/>
    </row>
    <row r="5" spans="2:20" ht="18" x14ac:dyDescent="0.25">
      <c r="B5" s="370" t="s">
        <v>219</v>
      </c>
      <c r="C5" s="370"/>
      <c r="D5" s="370"/>
      <c r="E5" s="370"/>
      <c r="F5" s="370"/>
      <c r="G5" s="370"/>
      <c r="H5" s="370"/>
      <c r="I5" s="370"/>
      <c r="J5" s="370"/>
      <c r="K5" s="370"/>
      <c r="L5" s="370"/>
      <c r="M5" s="370"/>
      <c r="N5" s="370"/>
      <c r="O5" s="370"/>
      <c r="P5" s="370"/>
      <c r="Q5" s="370"/>
      <c r="R5" s="370"/>
      <c r="S5" s="370"/>
      <c r="T5" s="370"/>
    </row>
    <row r="6" spans="2:20" x14ac:dyDescent="0.2">
      <c r="B6" s="255"/>
      <c r="C6" s="256"/>
      <c r="D6" s="257"/>
      <c r="E6" s="258"/>
      <c r="F6" s="259"/>
      <c r="G6" s="260"/>
      <c r="H6" s="261"/>
      <c r="I6" s="262"/>
      <c r="J6" s="262"/>
      <c r="K6" s="263"/>
      <c r="L6" s="264"/>
      <c r="M6" s="265"/>
      <c r="N6" s="255"/>
      <c r="O6" s="266"/>
      <c r="P6" s="267"/>
      <c r="Q6" s="267"/>
      <c r="R6" s="268"/>
      <c r="S6" s="260"/>
      <c r="T6" s="269"/>
    </row>
    <row r="7" spans="2:20" x14ac:dyDescent="0.2">
      <c r="B7" s="255" t="s">
        <v>1</v>
      </c>
      <c r="C7" s="256"/>
      <c r="D7" s="257"/>
      <c r="E7" s="258"/>
      <c r="F7" s="259"/>
      <c r="G7" s="260"/>
      <c r="H7" s="261"/>
      <c r="I7" s="262"/>
      <c r="J7" s="262"/>
      <c r="K7" s="263"/>
      <c r="L7" s="264"/>
      <c r="M7" s="265"/>
      <c r="N7" s="255"/>
      <c r="O7" s="266"/>
      <c r="P7" s="267"/>
      <c r="Q7" s="267"/>
      <c r="R7" s="268"/>
      <c r="S7" s="260"/>
      <c r="T7" s="269"/>
    </row>
    <row r="8" spans="2:20" ht="18" customHeight="1" x14ac:dyDescent="0.2">
      <c r="B8" s="272" t="s">
        <v>1</v>
      </c>
      <c r="C8" s="273" t="s">
        <v>103</v>
      </c>
      <c r="D8" s="274"/>
      <c r="E8" s="275"/>
      <c r="F8" s="276"/>
      <c r="G8" s="277"/>
      <c r="H8" s="276"/>
      <c r="I8" s="276"/>
      <c r="J8" s="278"/>
      <c r="K8" s="279"/>
      <c r="L8" s="280"/>
      <c r="M8" s="281"/>
      <c r="N8" s="282"/>
      <c r="O8" s="283"/>
      <c r="P8" s="284"/>
      <c r="Q8" s="379"/>
      <c r="R8" s="379"/>
      <c r="S8" s="379"/>
      <c r="T8" s="379"/>
    </row>
    <row r="9" spans="2:20" ht="35.25" customHeight="1" x14ac:dyDescent="0.2">
      <c r="B9" s="372" t="s">
        <v>178</v>
      </c>
      <c r="C9" s="373"/>
      <c r="D9" s="373"/>
      <c r="E9" s="373"/>
      <c r="F9" s="378"/>
      <c r="G9" s="378"/>
      <c r="H9" s="378"/>
      <c r="I9" s="378"/>
      <c r="J9" s="378"/>
      <c r="K9" s="378"/>
      <c r="L9" s="378"/>
      <c r="M9" s="378"/>
      <c r="N9" s="378"/>
      <c r="O9" s="378"/>
      <c r="P9" s="378"/>
      <c r="Q9" s="378"/>
      <c r="R9" s="378"/>
      <c r="S9" s="378"/>
      <c r="T9" s="378"/>
    </row>
    <row r="10" spans="2:20" ht="34.5" customHeight="1" x14ac:dyDescent="0.2">
      <c r="B10" s="372" t="s">
        <v>195</v>
      </c>
      <c r="C10" s="373"/>
      <c r="D10" s="373"/>
      <c r="E10" s="373"/>
      <c r="F10" s="378"/>
      <c r="G10" s="378"/>
      <c r="H10" s="378"/>
      <c r="I10" s="378"/>
      <c r="J10" s="378"/>
      <c r="K10" s="378"/>
      <c r="L10" s="378"/>
      <c r="M10" s="378"/>
      <c r="N10" s="378"/>
      <c r="O10" s="378"/>
      <c r="P10" s="378"/>
      <c r="Q10" s="378"/>
      <c r="R10" s="378"/>
      <c r="S10" s="378"/>
      <c r="T10" s="378"/>
    </row>
    <row r="11" spans="2:20" ht="18" customHeight="1" x14ac:dyDescent="0.2">
      <c r="B11" s="372" t="s">
        <v>86</v>
      </c>
      <c r="C11" s="373"/>
      <c r="D11" s="373"/>
      <c r="E11" s="373"/>
      <c r="F11" s="378"/>
      <c r="G11" s="378"/>
      <c r="H11" s="378"/>
      <c r="I11" s="378"/>
      <c r="J11" s="378"/>
      <c r="K11" s="378"/>
      <c r="L11" s="378"/>
      <c r="M11" s="378"/>
      <c r="N11" s="378"/>
      <c r="O11" s="378"/>
      <c r="P11" s="378"/>
      <c r="Q11" s="378"/>
      <c r="R11" s="378"/>
      <c r="S11" s="378"/>
      <c r="T11" s="378"/>
    </row>
    <row r="12" spans="2:20" ht="27.75" customHeight="1" x14ac:dyDescent="0.2">
      <c r="B12" s="372" t="s">
        <v>220</v>
      </c>
      <c r="C12" s="373"/>
      <c r="D12" s="373"/>
      <c r="E12" s="373"/>
      <c r="F12" s="378"/>
      <c r="G12" s="378"/>
      <c r="H12" s="378"/>
      <c r="I12" s="378"/>
      <c r="J12" s="378"/>
      <c r="K12" s="378"/>
      <c r="L12" s="378"/>
      <c r="M12" s="378"/>
      <c r="N12" s="378"/>
      <c r="O12" s="378"/>
      <c r="P12" s="378"/>
      <c r="Q12" s="378"/>
      <c r="R12" s="378"/>
      <c r="S12" s="378"/>
      <c r="T12" s="378"/>
    </row>
    <row r="13" spans="2:20" ht="18" customHeight="1" x14ac:dyDescent="0.2">
      <c r="B13" s="373" t="s">
        <v>221</v>
      </c>
      <c r="C13" s="378"/>
      <c r="D13" s="378"/>
      <c r="E13" s="378"/>
      <c r="F13" s="378"/>
      <c r="G13" s="378"/>
      <c r="H13" s="378"/>
      <c r="I13" s="378"/>
      <c r="J13" s="378"/>
      <c r="K13" s="378"/>
      <c r="L13" s="378"/>
      <c r="M13" s="378"/>
      <c r="N13" s="378"/>
      <c r="O13" s="378"/>
      <c r="P13" s="378"/>
      <c r="Q13" s="378"/>
      <c r="R13" s="378"/>
      <c r="S13" s="378"/>
      <c r="T13" s="378"/>
    </row>
    <row r="14" spans="2:20" ht="33.75" customHeight="1" x14ac:dyDescent="0.2">
      <c r="B14" s="371" t="s">
        <v>188</v>
      </c>
      <c r="C14" s="371"/>
      <c r="D14" s="371"/>
      <c r="E14" s="371"/>
      <c r="F14" s="371"/>
      <c r="G14" s="371"/>
      <c r="H14" s="371"/>
      <c r="I14" s="371"/>
      <c r="J14" s="378"/>
      <c r="K14" s="378"/>
      <c r="L14" s="378"/>
      <c r="M14" s="378"/>
      <c r="N14" s="378"/>
      <c r="O14" s="378"/>
      <c r="P14" s="378"/>
      <c r="Q14" s="378"/>
      <c r="R14" s="378"/>
      <c r="S14" s="378"/>
      <c r="T14" s="378"/>
    </row>
    <row r="15" spans="2:20" ht="37.5" customHeight="1" x14ac:dyDescent="0.2">
      <c r="B15" s="371" t="s">
        <v>222</v>
      </c>
      <c r="C15" s="371"/>
      <c r="D15" s="371"/>
      <c r="E15" s="371"/>
      <c r="F15" s="371"/>
      <c r="G15" s="371"/>
      <c r="H15" s="371"/>
      <c r="I15" s="371"/>
      <c r="J15" s="378"/>
      <c r="K15" s="378"/>
      <c r="L15" s="378"/>
      <c r="M15" s="378"/>
      <c r="N15" s="378"/>
      <c r="O15" s="378"/>
      <c r="P15" s="378"/>
      <c r="Q15" s="378"/>
      <c r="R15" s="378"/>
      <c r="S15" s="378"/>
      <c r="T15" s="378"/>
    </row>
    <row r="16" spans="2:20" ht="28.5" customHeight="1" x14ac:dyDescent="0.2">
      <c r="B16" s="372" t="s">
        <v>196</v>
      </c>
      <c r="C16" s="373"/>
      <c r="D16" s="373"/>
      <c r="E16" s="373"/>
      <c r="F16" s="378"/>
      <c r="G16" s="378"/>
      <c r="H16" s="378"/>
      <c r="I16" s="378"/>
      <c r="J16" s="378"/>
      <c r="K16" s="378"/>
      <c r="L16" s="378"/>
      <c r="M16" s="378"/>
      <c r="N16" s="378"/>
      <c r="O16" s="378"/>
      <c r="P16" s="378"/>
      <c r="Q16" s="378"/>
      <c r="R16" s="378"/>
      <c r="S16" s="378"/>
      <c r="T16" s="378"/>
    </row>
    <row r="17" spans="2:20" ht="18.75" customHeight="1" x14ac:dyDescent="0.2">
      <c r="B17" s="371" t="s">
        <v>228</v>
      </c>
      <c r="C17" s="371"/>
      <c r="D17" s="371"/>
      <c r="E17" s="371"/>
      <c r="F17" s="371"/>
      <c r="G17" s="371"/>
      <c r="H17" s="371"/>
      <c r="I17" s="371"/>
      <c r="J17" s="371"/>
      <c r="K17" s="371"/>
      <c r="L17" s="371"/>
      <c r="M17" s="371"/>
      <c r="N17" s="371"/>
      <c r="O17" s="371"/>
      <c r="P17" s="371"/>
      <c r="Q17" s="371"/>
      <c r="R17" s="371"/>
      <c r="S17" s="371"/>
      <c r="T17" s="371"/>
    </row>
    <row r="18" spans="2:20" ht="14.25" customHeight="1" x14ac:dyDescent="0.2">
      <c r="B18" s="372"/>
      <c r="C18" s="373"/>
      <c r="D18" s="373"/>
      <c r="E18" s="373"/>
      <c r="F18" s="373"/>
      <c r="G18" s="373"/>
      <c r="H18" s="373"/>
      <c r="I18" s="373"/>
      <c r="J18" s="373"/>
      <c r="K18" s="373"/>
      <c r="L18" s="373"/>
      <c r="M18" s="373"/>
      <c r="N18" s="373"/>
      <c r="O18" s="373"/>
      <c r="P18" s="374"/>
      <c r="Q18" s="372"/>
      <c r="R18" s="373"/>
      <c r="S18" s="373"/>
      <c r="T18" s="373"/>
    </row>
    <row r="19" spans="2:20" s="58" customFormat="1" ht="14.25" customHeight="1" x14ac:dyDescent="0.2">
      <c r="B19" s="375" t="s">
        <v>53</v>
      </c>
      <c r="C19" s="375"/>
      <c r="D19" s="375"/>
      <c r="E19" s="375"/>
      <c r="F19" s="259"/>
      <c r="G19" s="260"/>
      <c r="H19" s="261"/>
      <c r="I19" s="262"/>
      <c r="J19" s="262"/>
      <c r="K19" s="263"/>
      <c r="L19" s="264"/>
      <c r="M19" s="265"/>
      <c r="N19" s="255"/>
      <c r="O19" s="266"/>
      <c r="P19" s="267"/>
      <c r="Q19" s="267"/>
      <c r="R19" s="268"/>
      <c r="S19" s="260"/>
      <c r="T19" s="269"/>
    </row>
    <row r="20" spans="2:20" s="58" customFormat="1" ht="51" customHeight="1" x14ac:dyDescent="0.2">
      <c r="B20" s="285"/>
      <c r="C20" s="286"/>
      <c r="D20" s="287" t="s">
        <v>74</v>
      </c>
      <c r="E20" s="288" t="s">
        <v>74</v>
      </c>
      <c r="F20" s="342" t="s">
        <v>74</v>
      </c>
      <c r="G20" s="289" t="s">
        <v>74</v>
      </c>
      <c r="H20" s="344" t="s">
        <v>227</v>
      </c>
      <c r="I20" s="345" t="s">
        <v>75</v>
      </c>
      <c r="J20" s="345" t="s">
        <v>226</v>
      </c>
      <c r="K20" s="292" t="s">
        <v>227</v>
      </c>
      <c r="L20" s="293" t="s">
        <v>75</v>
      </c>
      <c r="M20" s="293" t="s">
        <v>226</v>
      </c>
      <c r="N20" s="294"/>
      <c r="O20" s="295" t="s">
        <v>227</v>
      </c>
      <c r="P20" s="296" t="s">
        <v>75</v>
      </c>
      <c r="Q20" s="296" t="s">
        <v>226</v>
      </c>
      <c r="R20" s="297" t="s">
        <v>227</v>
      </c>
      <c r="S20" s="289" t="s">
        <v>75</v>
      </c>
      <c r="T20" s="289" t="s">
        <v>226</v>
      </c>
    </row>
    <row r="21" spans="2:20" s="58" customFormat="1" ht="84" x14ac:dyDescent="0.2">
      <c r="B21" s="255"/>
      <c r="C21" s="298"/>
      <c r="D21" s="299" t="s">
        <v>197</v>
      </c>
      <c r="E21" s="300" t="s">
        <v>46</v>
      </c>
      <c r="F21" s="342" t="s">
        <v>47</v>
      </c>
      <c r="G21" s="289" t="s">
        <v>223</v>
      </c>
      <c r="H21" s="344" t="s">
        <v>82</v>
      </c>
      <c r="I21" s="345" t="s">
        <v>79</v>
      </c>
      <c r="J21" s="345" t="s">
        <v>198</v>
      </c>
      <c r="K21" s="292" t="s">
        <v>81</v>
      </c>
      <c r="L21" s="293" t="s">
        <v>79</v>
      </c>
      <c r="M21" s="293" t="s">
        <v>224</v>
      </c>
      <c r="N21" s="294"/>
      <c r="O21" s="295" t="s">
        <v>77</v>
      </c>
      <c r="P21" s="296" t="s">
        <v>76</v>
      </c>
      <c r="Q21" s="296" t="s">
        <v>199</v>
      </c>
      <c r="R21" s="297" t="s">
        <v>69</v>
      </c>
      <c r="S21" s="289" t="s">
        <v>68</v>
      </c>
      <c r="T21" s="301" t="s">
        <v>225</v>
      </c>
    </row>
    <row r="22" spans="2:20" s="58" customFormat="1" x14ac:dyDescent="0.2">
      <c r="B22" s="255"/>
      <c r="C22" s="298" t="s">
        <v>200</v>
      </c>
      <c r="D22" s="299"/>
      <c r="E22" s="300"/>
      <c r="F22" s="342"/>
      <c r="G22" s="289"/>
      <c r="H22" s="344"/>
      <c r="I22" s="345"/>
      <c r="J22" s="345"/>
      <c r="K22" s="292"/>
      <c r="L22" s="293"/>
      <c r="M22" s="293"/>
      <c r="N22" s="294"/>
      <c r="O22" s="295"/>
      <c r="P22" s="296"/>
      <c r="Q22" s="296"/>
      <c r="R22" s="297"/>
      <c r="S22" s="289"/>
      <c r="T22" s="301"/>
    </row>
    <row r="23" spans="2:20" s="58" customFormat="1" ht="24" x14ac:dyDescent="0.2">
      <c r="B23" s="255"/>
      <c r="C23" s="298" t="s">
        <v>201</v>
      </c>
      <c r="D23" s="299"/>
      <c r="E23" s="300">
        <f>3328.11-F23</f>
        <v>3162.11</v>
      </c>
      <c r="F23" s="342">
        <v>166</v>
      </c>
      <c r="G23" s="289">
        <v>150</v>
      </c>
      <c r="H23" s="346"/>
      <c r="I23" s="347">
        <v>2</v>
      </c>
      <c r="J23" s="345">
        <f t="shared" ref="J23:J41" si="0">F23*H23*I23</f>
        <v>0</v>
      </c>
      <c r="K23" s="331"/>
      <c r="L23" s="333">
        <v>2</v>
      </c>
      <c r="M23" s="302">
        <f t="shared" ref="M23:M41" si="1">E23*K23*L23</f>
        <v>0</v>
      </c>
      <c r="N23" s="294"/>
      <c r="O23" s="295"/>
      <c r="P23" s="296"/>
      <c r="Q23" s="296"/>
      <c r="R23" s="332"/>
      <c r="S23" s="334">
        <v>1</v>
      </c>
      <c r="T23" s="303">
        <f>G23*R23*S23</f>
        <v>0</v>
      </c>
    </row>
    <row r="24" spans="2:20" s="58" customFormat="1" ht="36" x14ac:dyDescent="0.2">
      <c r="B24" s="255"/>
      <c r="C24" s="298" t="s">
        <v>202</v>
      </c>
      <c r="D24" s="299"/>
      <c r="E24" s="300">
        <f>9138.8-F24</f>
        <v>8681.7999999999993</v>
      </c>
      <c r="F24" s="342">
        <v>457</v>
      </c>
      <c r="G24" s="289">
        <v>350</v>
      </c>
      <c r="H24" s="346"/>
      <c r="I24" s="347">
        <v>2</v>
      </c>
      <c r="J24" s="345">
        <f t="shared" si="0"/>
        <v>0</v>
      </c>
      <c r="K24" s="331"/>
      <c r="L24" s="333">
        <v>2</v>
      </c>
      <c r="M24" s="302">
        <f t="shared" si="1"/>
        <v>0</v>
      </c>
      <c r="N24" s="294"/>
      <c r="O24" s="295"/>
      <c r="P24" s="296"/>
      <c r="Q24" s="296"/>
      <c r="R24" s="332"/>
      <c r="S24" s="334">
        <v>1</v>
      </c>
      <c r="T24" s="303">
        <f t="shared" ref="T24:T41" si="2">G24*R24*S24</f>
        <v>0</v>
      </c>
    </row>
    <row r="25" spans="2:20" s="58" customFormat="1" ht="36" x14ac:dyDescent="0.2">
      <c r="B25" s="255"/>
      <c r="C25" s="298" t="s">
        <v>203</v>
      </c>
      <c r="D25" s="299"/>
      <c r="E25" s="300">
        <f>35947.59-F25</f>
        <v>34149.589999999997</v>
      </c>
      <c r="F25" s="342">
        <v>1798</v>
      </c>
      <c r="G25" s="289">
        <v>2250</v>
      </c>
      <c r="H25" s="346"/>
      <c r="I25" s="347">
        <v>2</v>
      </c>
      <c r="J25" s="345">
        <f t="shared" si="0"/>
        <v>0</v>
      </c>
      <c r="K25" s="331"/>
      <c r="L25" s="333">
        <v>2</v>
      </c>
      <c r="M25" s="302">
        <f t="shared" si="1"/>
        <v>0</v>
      </c>
      <c r="N25" s="294"/>
      <c r="O25" s="295"/>
      <c r="P25" s="296"/>
      <c r="Q25" s="296"/>
      <c r="R25" s="332"/>
      <c r="S25" s="334">
        <v>1</v>
      </c>
      <c r="T25" s="303">
        <f t="shared" si="2"/>
        <v>0</v>
      </c>
    </row>
    <row r="26" spans="2:20" s="58" customFormat="1" ht="36" x14ac:dyDescent="0.2">
      <c r="B26" s="255"/>
      <c r="C26" s="298" t="s">
        <v>204</v>
      </c>
      <c r="D26" s="299"/>
      <c r="E26" s="300">
        <f>25756.92-F26</f>
        <v>24477.919999999998</v>
      </c>
      <c r="F26" s="342">
        <v>1279</v>
      </c>
      <c r="G26" s="289">
        <v>1500</v>
      </c>
      <c r="H26" s="346"/>
      <c r="I26" s="347">
        <v>2</v>
      </c>
      <c r="J26" s="345">
        <f t="shared" si="0"/>
        <v>0</v>
      </c>
      <c r="K26" s="331"/>
      <c r="L26" s="333">
        <v>2</v>
      </c>
      <c r="M26" s="302">
        <f t="shared" si="1"/>
        <v>0</v>
      </c>
      <c r="N26" s="294"/>
      <c r="O26" s="295"/>
      <c r="P26" s="296"/>
      <c r="Q26" s="296"/>
      <c r="R26" s="332"/>
      <c r="S26" s="334">
        <v>1</v>
      </c>
      <c r="T26" s="303">
        <f t="shared" si="2"/>
        <v>0</v>
      </c>
    </row>
    <row r="27" spans="2:20" s="58" customFormat="1" ht="48" x14ac:dyDescent="0.2">
      <c r="B27" s="255"/>
      <c r="C27" s="298" t="s">
        <v>205</v>
      </c>
      <c r="D27" s="299"/>
      <c r="E27" s="300">
        <f>21297.36-F27</f>
        <v>20232.36</v>
      </c>
      <c r="F27" s="342">
        <v>1065</v>
      </c>
      <c r="G27" s="289">
        <v>1400</v>
      </c>
      <c r="H27" s="346"/>
      <c r="I27" s="347">
        <v>2</v>
      </c>
      <c r="J27" s="345">
        <f t="shared" si="0"/>
        <v>0</v>
      </c>
      <c r="K27" s="331"/>
      <c r="L27" s="333">
        <v>2</v>
      </c>
      <c r="M27" s="302">
        <f t="shared" si="1"/>
        <v>0</v>
      </c>
      <c r="N27" s="294"/>
      <c r="O27" s="295"/>
      <c r="P27" s="296"/>
      <c r="Q27" s="296"/>
      <c r="R27" s="332"/>
      <c r="S27" s="334">
        <v>1</v>
      </c>
      <c r="T27" s="303">
        <f t="shared" si="2"/>
        <v>0</v>
      </c>
    </row>
    <row r="28" spans="2:20" s="58" customFormat="1" ht="48" x14ac:dyDescent="0.2">
      <c r="B28" s="255"/>
      <c r="C28" s="298" t="s">
        <v>206</v>
      </c>
      <c r="D28" s="299"/>
      <c r="E28" s="300">
        <f>4208.04-F28</f>
        <v>3998.04</v>
      </c>
      <c r="F28" s="342">
        <v>210</v>
      </c>
      <c r="G28" s="289">
        <v>200</v>
      </c>
      <c r="H28" s="346"/>
      <c r="I28" s="347">
        <v>2</v>
      </c>
      <c r="J28" s="345">
        <f t="shared" si="0"/>
        <v>0</v>
      </c>
      <c r="K28" s="331"/>
      <c r="L28" s="333">
        <v>2</v>
      </c>
      <c r="M28" s="302">
        <f t="shared" si="1"/>
        <v>0</v>
      </c>
      <c r="N28" s="294"/>
      <c r="O28" s="295"/>
      <c r="P28" s="296"/>
      <c r="Q28" s="296"/>
      <c r="R28" s="332"/>
      <c r="S28" s="334">
        <v>1</v>
      </c>
      <c r="T28" s="303">
        <f t="shared" si="2"/>
        <v>0</v>
      </c>
    </row>
    <row r="29" spans="2:20" s="58" customFormat="1" ht="36" x14ac:dyDescent="0.2">
      <c r="B29" s="255"/>
      <c r="C29" s="298" t="s">
        <v>207</v>
      </c>
      <c r="D29" s="299"/>
      <c r="E29" s="300">
        <f>33416-F29</f>
        <v>31745</v>
      </c>
      <c r="F29" s="342">
        <v>1671</v>
      </c>
      <c r="G29" s="289">
        <v>2100</v>
      </c>
      <c r="H29" s="346"/>
      <c r="I29" s="347">
        <v>2</v>
      </c>
      <c r="J29" s="345">
        <f t="shared" si="0"/>
        <v>0</v>
      </c>
      <c r="K29" s="331"/>
      <c r="L29" s="333">
        <v>2</v>
      </c>
      <c r="M29" s="302">
        <f t="shared" si="1"/>
        <v>0</v>
      </c>
      <c r="N29" s="294"/>
      <c r="O29" s="295"/>
      <c r="P29" s="296"/>
      <c r="Q29" s="296"/>
      <c r="R29" s="332"/>
      <c r="S29" s="334">
        <v>1</v>
      </c>
      <c r="T29" s="303">
        <f t="shared" si="2"/>
        <v>0</v>
      </c>
    </row>
    <row r="30" spans="2:20" s="58" customFormat="1" ht="24" x14ac:dyDescent="0.2">
      <c r="B30" s="255"/>
      <c r="C30" s="298" t="s">
        <v>208</v>
      </c>
      <c r="D30" s="299"/>
      <c r="E30" s="300"/>
      <c r="F30" s="342">
        <v>37224.68</v>
      </c>
      <c r="G30" s="289">
        <v>2450</v>
      </c>
      <c r="H30" s="346"/>
      <c r="I30" s="347">
        <v>2</v>
      </c>
      <c r="J30" s="345">
        <f t="shared" si="0"/>
        <v>0</v>
      </c>
      <c r="K30" s="338"/>
      <c r="L30" s="333"/>
      <c r="M30" s="302"/>
      <c r="N30" s="294"/>
      <c r="O30" s="295"/>
      <c r="P30" s="296"/>
      <c r="Q30" s="296"/>
      <c r="R30" s="332"/>
      <c r="S30" s="334">
        <v>1</v>
      </c>
      <c r="T30" s="303">
        <f t="shared" si="2"/>
        <v>0</v>
      </c>
    </row>
    <row r="31" spans="2:20" s="58" customFormat="1" ht="36" x14ac:dyDescent="0.2">
      <c r="B31" s="255"/>
      <c r="C31" s="298"/>
      <c r="D31" s="287" t="s">
        <v>74</v>
      </c>
      <c r="E31" s="288" t="s">
        <v>74</v>
      </c>
      <c r="F31" s="342" t="s">
        <v>74</v>
      </c>
      <c r="G31" s="289" t="s">
        <v>74</v>
      </c>
      <c r="H31" s="344" t="s">
        <v>227</v>
      </c>
      <c r="I31" s="345" t="s">
        <v>75</v>
      </c>
      <c r="J31" s="345" t="s">
        <v>226</v>
      </c>
      <c r="K31" s="292" t="s">
        <v>227</v>
      </c>
      <c r="L31" s="293" t="s">
        <v>75</v>
      </c>
      <c r="M31" s="293" t="s">
        <v>226</v>
      </c>
      <c r="N31" s="294"/>
      <c r="O31" s="295" t="s">
        <v>227</v>
      </c>
      <c r="P31" s="296" t="s">
        <v>75</v>
      </c>
      <c r="Q31" s="296" t="s">
        <v>226</v>
      </c>
      <c r="R31" s="297" t="s">
        <v>227</v>
      </c>
      <c r="S31" s="289" t="s">
        <v>75</v>
      </c>
      <c r="T31" s="289" t="s">
        <v>226</v>
      </c>
    </row>
    <row r="32" spans="2:20" s="58" customFormat="1" ht="84" x14ac:dyDescent="0.2">
      <c r="B32" s="255"/>
      <c r="C32" s="298"/>
      <c r="D32" s="299" t="s">
        <v>197</v>
      </c>
      <c r="E32" s="300" t="s">
        <v>46</v>
      </c>
      <c r="F32" s="342" t="s">
        <v>47</v>
      </c>
      <c r="G32" s="289" t="s">
        <v>223</v>
      </c>
      <c r="H32" s="344" t="s">
        <v>82</v>
      </c>
      <c r="I32" s="345" t="s">
        <v>79</v>
      </c>
      <c r="J32" s="345" t="s">
        <v>198</v>
      </c>
      <c r="K32" s="292" t="s">
        <v>81</v>
      </c>
      <c r="L32" s="293" t="s">
        <v>79</v>
      </c>
      <c r="M32" s="293" t="s">
        <v>224</v>
      </c>
      <c r="N32" s="294"/>
      <c r="O32" s="295" t="s">
        <v>77</v>
      </c>
      <c r="P32" s="296" t="s">
        <v>76</v>
      </c>
      <c r="Q32" s="296" t="s">
        <v>199</v>
      </c>
      <c r="R32" s="297" t="s">
        <v>69</v>
      </c>
      <c r="S32" s="289" t="s">
        <v>68</v>
      </c>
      <c r="T32" s="301" t="s">
        <v>225</v>
      </c>
    </row>
    <row r="33" spans="1:20" s="58" customFormat="1" x14ac:dyDescent="0.2">
      <c r="A33" s="19"/>
      <c r="B33" s="255"/>
      <c r="C33" s="298" t="s">
        <v>209</v>
      </c>
      <c r="D33" s="299"/>
      <c r="E33" s="300"/>
      <c r="F33" s="342"/>
      <c r="G33" s="289"/>
      <c r="H33" s="344"/>
      <c r="I33" s="345"/>
      <c r="J33" s="345"/>
      <c r="K33" s="292"/>
      <c r="L33" s="293"/>
      <c r="M33" s="302"/>
      <c r="N33" s="294"/>
      <c r="O33" s="295"/>
      <c r="P33" s="296"/>
      <c r="Q33" s="296"/>
      <c r="R33" s="297"/>
      <c r="S33" s="289"/>
      <c r="T33" s="303"/>
    </row>
    <row r="34" spans="1:20" s="58" customFormat="1" ht="36" x14ac:dyDescent="0.2">
      <c r="B34" s="255"/>
      <c r="C34" s="298" t="s">
        <v>210</v>
      </c>
      <c r="D34" s="299"/>
      <c r="E34" s="300">
        <v>8330</v>
      </c>
      <c r="F34" s="342">
        <v>417</v>
      </c>
      <c r="G34" s="289">
        <v>150</v>
      </c>
      <c r="H34" s="346"/>
      <c r="I34" s="348">
        <v>2</v>
      </c>
      <c r="J34" s="345">
        <f t="shared" si="0"/>
        <v>0</v>
      </c>
      <c r="K34" s="331"/>
      <c r="L34" s="335">
        <v>2</v>
      </c>
      <c r="M34" s="302">
        <f t="shared" si="1"/>
        <v>0</v>
      </c>
      <c r="N34" s="294"/>
      <c r="O34" s="295"/>
      <c r="P34" s="296"/>
      <c r="Q34" s="296"/>
      <c r="R34" s="332"/>
      <c r="S34" s="336">
        <v>1</v>
      </c>
      <c r="T34" s="303">
        <f t="shared" si="2"/>
        <v>0</v>
      </c>
    </row>
    <row r="35" spans="1:20" s="58" customFormat="1" ht="48" x14ac:dyDescent="0.2">
      <c r="B35" s="255"/>
      <c r="C35" s="298" t="s">
        <v>211</v>
      </c>
      <c r="D35" s="299"/>
      <c r="E35" s="300">
        <f>54554.62-F35</f>
        <v>51826.62</v>
      </c>
      <c r="F35" s="342">
        <v>2728</v>
      </c>
      <c r="G35" s="289">
        <v>1500</v>
      </c>
      <c r="H35" s="346"/>
      <c r="I35" s="348">
        <v>2</v>
      </c>
      <c r="J35" s="345">
        <f t="shared" si="0"/>
        <v>0</v>
      </c>
      <c r="K35" s="331"/>
      <c r="L35" s="335">
        <v>2</v>
      </c>
      <c r="M35" s="302">
        <f t="shared" si="1"/>
        <v>0</v>
      </c>
      <c r="N35" s="294"/>
      <c r="O35" s="295"/>
      <c r="P35" s="296"/>
      <c r="Q35" s="296"/>
      <c r="R35" s="332"/>
      <c r="S35" s="336">
        <v>1</v>
      </c>
      <c r="T35" s="303">
        <f t="shared" si="2"/>
        <v>0</v>
      </c>
    </row>
    <row r="36" spans="1:20" s="58" customFormat="1" ht="36" x14ac:dyDescent="0.2">
      <c r="B36" s="255"/>
      <c r="C36" s="298" t="s">
        <v>212</v>
      </c>
      <c r="D36" s="299"/>
      <c r="E36" s="300"/>
      <c r="F36" s="342">
        <v>24551</v>
      </c>
      <c r="G36" s="289">
        <v>150</v>
      </c>
      <c r="H36" s="346"/>
      <c r="I36" s="348">
        <v>2</v>
      </c>
      <c r="J36" s="345">
        <f t="shared" si="0"/>
        <v>0</v>
      </c>
      <c r="K36" s="331"/>
      <c r="L36" s="335"/>
      <c r="M36" s="302"/>
      <c r="N36" s="294"/>
      <c r="O36" s="295"/>
      <c r="P36" s="296"/>
      <c r="Q36" s="296"/>
      <c r="R36" s="332"/>
      <c r="S36" s="336">
        <v>1</v>
      </c>
      <c r="T36" s="303">
        <f t="shared" si="2"/>
        <v>0</v>
      </c>
    </row>
    <row r="37" spans="1:20" s="58" customFormat="1" ht="48" x14ac:dyDescent="0.2">
      <c r="B37" s="255"/>
      <c r="C37" s="298" t="s">
        <v>213</v>
      </c>
      <c r="D37" s="340">
        <v>1360</v>
      </c>
      <c r="E37" s="300">
        <f>10830-F37</f>
        <v>10288</v>
      </c>
      <c r="F37" s="342">
        <v>542</v>
      </c>
      <c r="G37" s="289">
        <v>150</v>
      </c>
      <c r="H37" s="346"/>
      <c r="I37" s="348">
        <v>2</v>
      </c>
      <c r="J37" s="345">
        <f t="shared" si="0"/>
        <v>0</v>
      </c>
      <c r="K37" s="331"/>
      <c r="L37" s="335">
        <v>2</v>
      </c>
      <c r="M37" s="302">
        <f t="shared" si="1"/>
        <v>0</v>
      </c>
      <c r="N37" s="294"/>
      <c r="O37" s="339"/>
      <c r="P37" s="337">
        <v>1</v>
      </c>
      <c r="Q37" s="296">
        <f>D37*O37*P37</f>
        <v>0</v>
      </c>
      <c r="R37" s="332"/>
      <c r="S37" s="336">
        <v>1</v>
      </c>
      <c r="T37" s="303">
        <f t="shared" si="2"/>
        <v>0</v>
      </c>
    </row>
    <row r="38" spans="1:20" s="58" customFormat="1" x14ac:dyDescent="0.2">
      <c r="B38" s="255"/>
      <c r="C38" s="298"/>
      <c r="D38" s="340"/>
      <c r="E38" s="300"/>
      <c r="F38" s="342"/>
      <c r="G38" s="289"/>
      <c r="H38" s="344"/>
      <c r="I38" s="348"/>
      <c r="J38" s="345"/>
      <c r="K38" s="292"/>
      <c r="L38" s="335"/>
      <c r="M38" s="302"/>
      <c r="N38" s="294"/>
      <c r="O38" s="295"/>
      <c r="P38" s="337"/>
      <c r="Q38" s="296"/>
      <c r="R38" s="297"/>
      <c r="S38" s="336"/>
      <c r="T38" s="303"/>
    </row>
    <row r="39" spans="1:20" s="58" customFormat="1" x14ac:dyDescent="0.2">
      <c r="B39" s="255"/>
      <c r="C39" s="298" t="s">
        <v>214</v>
      </c>
      <c r="D39" s="340"/>
      <c r="E39" s="300"/>
      <c r="F39" s="342"/>
      <c r="G39" s="289"/>
      <c r="H39" s="344"/>
      <c r="I39" s="348"/>
      <c r="J39" s="345"/>
      <c r="K39" s="292"/>
      <c r="L39" s="335"/>
      <c r="M39" s="302"/>
      <c r="N39" s="294"/>
      <c r="O39" s="295"/>
      <c r="P39" s="337"/>
      <c r="Q39" s="296"/>
      <c r="R39" s="297"/>
      <c r="S39" s="336"/>
      <c r="T39" s="303"/>
    </row>
    <row r="40" spans="1:20" s="58" customFormat="1" ht="24" x14ac:dyDescent="0.2">
      <c r="B40" s="255"/>
      <c r="C40" s="298" t="s">
        <v>215</v>
      </c>
      <c r="D40" s="340">
        <v>5501</v>
      </c>
      <c r="E40" s="300">
        <v>114970</v>
      </c>
      <c r="F40" s="342">
        <v>6051</v>
      </c>
      <c r="G40" s="289">
        <v>500</v>
      </c>
      <c r="H40" s="346"/>
      <c r="I40" s="348">
        <v>1</v>
      </c>
      <c r="J40" s="345">
        <f t="shared" si="0"/>
        <v>0</v>
      </c>
      <c r="K40" s="331"/>
      <c r="L40" s="335">
        <v>1</v>
      </c>
      <c r="M40" s="302">
        <f t="shared" si="1"/>
        <v>0</v>
      </c>
      <c r="N40" s="294"/>
      <c r="O40" s="339"/>
      <c r="P40" s="337">
        <v>1</v>
      </c>
      <c r="Q40" s="296">
        <f>D40*P40*O40</f>
        <v>0</v>
      </c>
      <c r="R40" s="332"/>
      <c r="S40" s="336">
        <v>1</v>
      </c>
      <c r="T40" s="303">
        <f t="shared" si="2"/>
        <v>0</v>
      </c>
    </row>
    <row r="41" spans="1:20" s="58" customFormat="1" ht="24" x14ac:dyDescent="0.2">
      <c r="B41" s="255"/>
      <c r="C41" s="298" t="s">
        <v>216</v>
      </c>
      <c r="D41" s="340"/>
      <c r="E41" s="300">
        <f>73126-F41</f>
        <v>69277</v>
      </c>
      <c r="F41" s="342">
        <v>3849</v>
      </c>
      <c r="G41" s="289">
        <v>1000</v>
      </c>
      <c r="H41" s="346"/>
      <c r="I41" s="348">
        <v>1</v>
      </c>
      <c r="J41" s="345">
        <f t="shared" si="0"/>
        <v>0</v>
      </c>
      <c r="K41" s="331"/>
      <c r="L41" s="335">
        <v>1</v>
      </c>
      <c r="M41" s="302">
        <f t="shared" si="1"/>
        <v>0</v>
      </c>
      <c r="N41" s="294"/>
      <c r="O41" s="295"/>
      <c r="P41" s="296"/>
      <c r="Q41" s="296"/>
      <c r="R41" s="332"/>
      <c r="S41" s="336">
        <v>1</v>
      </c>
      <c r="T41" s="303">
        <f t="shared" si="2"/>
        <v>0</v>
      </c>
    </row>
    <row r="42" spans="1:20" s="77" customFormat="1" x14ac:dyDescent="0.2">
      <c r="B42" s="271"/>
      <c r="C42" s="286" t="s">
        <v>217</v>
      </c>
      <c r="D42" s="340">
        <f>SUM(D23:D41)</f>
        <v>6861</v>
      </c>
      <c r="E42" s="305">
        <f>SUM(E23:E41)</f>
        <v>381138.44</v>
      </c>
      <c r="F42" s="343">
        <f>SUM(F23:F41)</f>
        <v>82008.679999999993</v>
      </c>
      <c r="G42" s="307">
        <f>SUM(G23:G41)</f>
        <v>13850</v>
      </c>
      <c r="H42" s="344"/>
      <c r="I42" s="349"/>
      <c r="J42" s="349">
        <f>SUM(J23:J41)</f>
        <v>0</v>
      </c>
      <c r="K42" s="309"/>
      <c r="L42" s="310"/>
      <c r="M42" s="311">
        <f>SUM(M23:M41)</f>
        <v>0</v>
      </c>
      <c r="N42" s="312"/>
      <c r="O42" s="313"/>
      <c r="P42" s="314"/>
      <c r="Q42" s="314">
        <f>SUM(Q23:Q41)</f>
        <v>0</v>
      </c>
      <c r="R42" s="295"/>
      <c r="S42" s="307"/>
      <c r="T42" s="315">
        <f>SUM(T23:T41)</f>
        <v>0</v>
      </c>
    </row>
    <row r="43" spans="1:20" s="77" customFormat="1" x14ac:dyDescent="0.2">
      <c r="B43" s="271"/>
      <c r="C43" s="286"/>
      <c r="D43" s="304"/>
      <c r="E43" s="305"/>
      <c r="F43" s="306"/>
      <c r="G43" s="307"/>
      <c r="H43" s="316"/>
      <c r="I43" s="308"/>
      <c r="J43" s="308"/>
      <c r="K43" s="310"/>
      <c r="L43" s="310"/>
      <c r="M43" s="310"/>
      <c r="N43" s="286"/>
      <c r="O43" s="314"/>
      <c r="P43" s="314"/>
      <c r="Q43" s="314"/>
      <c r="R43" s="307"/>
      <c r="S43" s="307"/>
      <c r="T43" s="307"/>
    </row>
    <row r="44" spans="1:20" s="77" customFormat="1" x14ac:dyDescent="0.2">
      <c r="B44" s="271"/>
      <c r="C44" s="286"/>
      <c r="D44" s="304"/>
      <c r="E44" s="305"/>
      <c r="F44" s="306"/>
      <c r="G44" s="307"/>
      <c r="H44" s="290"/>
      <c r="I44" s="291"/>
      <c r="J44" s="291"/>
      <c r="K44" s="292"/>
      <c r="L44" s="293"/>
      <c r="M44" s="317"/>
      <c r="N44" s="312"/>
      <c r="O44" s="313"/>
      <c r="P44" s="314"/>
      <c r="Q44" s="314"/>
      <c r="R44" s="318"/>
      <c r="S44" s="307"/>
      <c r="T44" s="319"/>
    </row>
    <row r="45" spans="1:20" s="77" customFormat="1" x14ac:dyDescent="0.2">
      <c r="B45" s="271"/>
      <c r="C45" s="286"/>
      <c r="D45" s="304"/>
      <c r="E45" s="305"/>
      <c r="F45" s="306"/>
      <c r="G45" s="307"/>
      <c r="H45" s="290"/>
      <c r="I45" s="291"/>
      <c r="J45" s="291"/>
      <c r="K45" s="292"/>
      <c r="L45" s="293"/>
      <c r="M45" s="317"/>
      <c r="N45" s="312"/>
      <c r="O45" s="313"/>
      <c r="P45" s="314"/>
      <c r="Q45" s="314"/>
      <c r="R45" s="318"/>
      <c r="S45" s="307"/>
      <c r="T45" s="319"/>
    </row>
    <row r="46" spans="1:20" s="77" customFormat="1" x14ac:dyDescent="0.2">
      <c r="B46" s="271"/>
      <c r="C46" s="376" t="s">
        <v>72</v>
      </c>
      <c r="D46" s="377"/>
      <c r="E46" s="305"/>
      <c r="F46" s="306"/>
      <c r="G46" s="307"/>
      <c r="H46" s="290"/>
      <c r="I46" s="291"/>
      <c r="J46" s="291"/>
      <c r="K46" s="292"/>
      <c r="L46" s="293"/>
      <c r="M46" s="317"/>
      <c r="N46" s="312"/>
      <c r="O46" s="313"/>
      <c r="P46" s="314"/>
      <c r="Q46" s="314"/>
      <c r="R46" s="318"/>
      <c r="S46" s="307"/>
      <c r="T46" s="319"/>
    </row>
    <row r="47" spans="1:20" s="77" customFormat="1" ht="24" x14ac:dyDescent="0.2">
      <c r="B47" s="271"/>
      <c r="C47" s="286" t="s">
        <v>174</v>
      </c>
      <c r="D47" s="341">
        <f>J42+M42+Q42+T42</f>
        <v>0</v>
      </c>
      <c r="E47" s="305"/>
      <c r="F47" s="306"/>
      <c r="G47" s="307"/>
      <c r="H47" s="290"/>
      <c r="I47" s="291"/>
      <c r="J47" s="291"/>
      <c r="K47" s="292"/>
      <c r="L47" s="293"/>
      <c r="M47" s="317"/>
      <c r="N47" s="312"/>
      <c r="O47" s="313"/>
      <c r="P47" s="314"/>
      <c r="Q47" s="314"/>
      <c r="R47" s="318"/>
      <c r="S47" s="307"/>
      <c r="T47" s="319"/>
    </row>
    <row r="48" spans="1:20" s="77" customFormat="1" x14ac:dyDescent="0.2">
      <c r="B48" s="271"/>
      <c r="C48" s="286" t="s">
        <v>71</v>
      </c>
      <c r="D48" s="341">
        <f>D47*0.22</f>
        <v>0</v>
      </c>
      <c r="E48" s="305"/>
      <c r="F48" s="306"/>
      <c r="G48" s="307"/>
      <c r="H48" s="290"/>
      <c r="I48" s="291"/>
      <c r="J48" s="291"/>
      <c r="K48" s="292"/>
      <c r="L48" s="293"/>
      <c r="M48" s="317"/>
      <c r="N48" s="312"/>
      <c r="O48" s="313"/>
      <c r="P48" s="314"/>
      <c r="Q48" s="314"/>
      <c r="R48" s="318"/>
      <c r="S48" s="307"/>
      <c r="T48" s="319"/>
    </row>
    <row r="49" spans="2:20" s="77" customFormat="1" x14ac:dyDescent="0.2">
      <c r="B49" s="271"/>
      <c r="C49" s="286" t="s">
        <v>73</v>
      </c>
      <c r="D49" s="341">
        <f>D47+D48</f>
        <v>0</v>
      </c>
      <c r="E49" s="305"/>
      <c r="F49" s="306"/>
      <c r="G49" s="307"/>
      <c r="H49" s="290"/>
      <c r="I49" s="291"/>
      <c r="J49" s="291"/>
      <c r="K49" s="292"/>
      <c r="L49" s="293"/>
      <c r="M49" s="317"/>
      <c r="N49" s="312"/>
      <c r="O49" s="313"/>
      <c r="P49" s="314"/>
      <c r="Q49" s="314"/>
      <c r="R49" s="318"/>
      <c r="S49" s="307"/>
      <c r="T49" s="319"/>
    </row>
    <row r="50" spans="2:20" x14ac:dyDescent="0.2">
      <c r="B50" s="320"/>
      <c r="C50" s="256"/>
      <c r="D50" s="257"/>
      <c r="E50" s="258"/>
      <c r="F50" s="259"/>
      <c r="G50" s="321"/>
      <c r="H50" s="261"/>
      <c r="I50" s="262"/>
      <c r="J50" s="262"/>
      <c r="K50" s="263"/>
      <c r="L50" s="264"/>
      <c r="M50" s="265"/>
      <c r="N50" s="255"/>
      <c r="O50" s="266"/>
      <c r="P50" s="267"/>
      <c r="Q50" s="267"/>
      <c r="R50" s="322"/>
      <c r="S50" s="321"/>
      <c r="T50" s="323"/>
    </row>
    <row r="51" spans="2:20" x14ac:dyDescent="0.2">
      <c r="B51" s="320"/>
      <c r="C51" s="256"/>
      <c r="D51" s="257"/>
      <c r="E51" s="258"/>
      <c r="F51" s="259"/>
      <c r="G51" s="321"/>
      <c r="H51" s="261"/>
      <c r="I51" s="262"/>
      <c r="J51" s="262"/>
      <c r="K51" s="263"/>
      <c r="L51" s="264"/>
      <c r="M51" s="265"/>
      <c r="N51" s="255"/>
      <c r="O51" s="266"/>
      <c r="P51" s="267"/>
      <c r="Q51" s="267"/>
      <c r="R51" s="322"/>
      <c r="S51" s="321"/>
      <c r="T51" s="323"/>
    </row>
    <row r="52" spans="2:20" x14ac:dyDescent="0.2">
      <c r="B52" s="320"/>
      <c r="C52" s="256"/>
      <c r="D52" s="257"/>
      <c r="E52" s="258"/>
      <c r="F52" s="259"/>
      <c r="G52" s="321"/>
      <c r="H52" s="261"/>
      <c r="I52" s="262"/>
      <c r="J52" s="262"/>
      <c r="K52" s="263"/>
      <c r="L52" s="264"/>
      <c r="M52" s="265"/>
      <c r="N52" s="255"/>
      <c r="O52" s="266"/>
      <c r="P52" s="267"/>
      <c r="Q52" s="267"/>
      <c r="R52" s="322"/>
      <c r="S52" s="321"/>
      <c r="T52" s="323"/>
    </row>
    <row r="53" spans="2:20" x14ac:dyDescent="0.2">
      <c r="B53" s="320"/>
      <c r="C53" s="256"/>
      <c r="D53" s="257"/>
      <c r="E53" s="258"/>
      <c r="F53" s="259"/>
      <c r="G53" s="321"/>
      <c r="H53" s="261"/>
      <c r="I53" s="262"/>
      <c r="J53" s="262"/>
      <c r="K53" s="263"/>
      <c r="L53" s="264"/>
      <c r="M53" s="265"/>
      <c r="N53" s="255"/>
      <c r="O53" s="266"/>
      <c r="P53" s="267"/>
      <c r="Q53" s="267"/>
      <c r="R53" s="322"/>
      <c r="S53" s="321"/>
      <c r="T53" s="323"/>
    </row>
    <row r="54" spans="2:20" x14ac:dyDescent="0.2">
      <c r="B54" s="320"/>
      <c r="C54" s="256"/>
      <c r="D54" s="257"/>
      <c r="E54" s="258"/>
      <c r="F54" s="259"/>
      <c r="G54" s="321"/>
      <c r="H54" s="261"/>
      <c r="I54" s="262"/>
      <c r="J54" s="262"/>
      <c r="K54" s="263"/>
      <c r="L54" s="264"/>
      <c r="M54" s="265"/>
      <c r="N54" s="255"/>
      <c r="O54" s="266"/>
      <c r="P54" s="267"/>
      <c r="Q54" s="267"/>
      <c r="R54" s="322"/>
      <c r="S54" s="321"/>
      <c r="T54" s="323"/>
    </row>
    <row r="55" spans="2:20" x14ac:dyDescent="0.2">
      <c r="B55" s="320"/>
      <c r="C55" s="256"/>
      <c r="D55" s="257"/>
      <c r="E55" s="258"/>
      <c r="F55" s="259"/>
      <c r="G55" s="321"/>
      <c r="H55" s="261"/>
      <c r="I55" s="262"/>
      <c r="J55" s="262"/>
      <c r="K55" s="263"/>
      <c r="L55" s="264"/>
      <c r="M55" s="265"/>
      <c r="N55" s="255"/>
      <c r="O55" s="266"/>
      <c r="P55" s="267"/>
      <c r="Q55" s="267"/>
      <c r="R55" s="322"/>
      <c r="S55" s="321"/>
      <c r="T55" s="323"/>
    </row>
    <row r="56" spans="2:20" x14ac:dyDescent="0.2">
      <c r="B56" s="320"/>
      <c r="C56" s="256"/>
      <c r="D56" s="257"/>
      <c r="E56" s="258"/>
      <c r="F56" s="259"/>
      <c r="G56" s="321"/>
      <c r="H56" s="261"/>
      <c r="I56" s="262"/>
      <c r="J56" s="262"/>
      <c r="K56" s="263"/>
      <c r="L56" s="264"/>
      <c r="M56" s="265"/>
      <c r="N56" s="255"/>
      <c r="O56" s="266"/>
      <c r="P56" s="267"/>
      <c r="Q56" s="267"/>
      <c r="R56" s="322"/>
      <c r="S56" s="321"/>
      <c r="T56" s="323"/>
    </row>
    <row r="57" spans="2:20" x14ac:dyDescent="0.2">
      <c r="B57" s="320"/>
      <c r="C57" s="256"/>
      <c r="D57" s="257"/>
      <c r="E57" s="258"/>
      <c r="F57" s="259"/>
      <c r="G57" s="321"/>
      <c r="H57" s="261"/>
      <c r="I57" s="262"/>
      <c r="J57" s="262"/>
      <c r="K57" s="263"/>
      <c r="L57" s="264"/>
      <c r="M57" s="265"/>
      <c r="N57" s="255"/>
      <c r="O57" s="266"/>
      <c r="P57" s="267"/>
      <c r="Q57" s="267"/>
      <c r="R57" s="322"/>
      <c r="S57" s="321"/>
      <c r="T57" s="323"/>
    </row>
    <row r="58" spans="2:20" x14ac:dyDescent="0.2">
      <c r="B58" s="320"/>
      <c r="C58" s="256"/>
      <c r="D58" s="257"/>
      <c r="E58" s="258"/>
      <c r="F58" s="259"/>
      <c r="G58" s="321"/>
      <c r="H58" s="261"/>
      <c r="I58" s="262"/>
      <c r="J58" s="262"/>
      <c r="K58" s="263"/>
      <c r="L58" s="264"/>
      <c r="M58" s="265"/>
      <c r="N58" s="255"/>
      <c r="O58" s="266"/>
      <c r="P58" s="267"/>
      <c r="Q58" s="267"/>
      <c r="R58" s="322"/>
      <c r="S58" s="321"/>
      <c r="T58" s="323"/>
    </row>
    <row r="59" spans="2:20" x14ac:dyDescent="0.2">
      <c r="B59" s="320"/>
      <c r="C59" s="256"/>
      <c r="D59" s="257"/>
      <c r="E59" s="258"/>
      <c r="F59" s="259"/>
      <c r="G59" s="321"/>
      <c r="H59" s="261"/>
      <c r="I59" s="262"/>
      <c r="J59" s="262"/>
      <c r="K59" s="263"/>
      <c r="L59" s="264"/>
      <c r="M59" s="265"/>
      <c r="N59" s="255"/>
      <c r="O59" s="266"/>
      <c r="P59" s="267"/>
      <c r="Q59" s="267"/>
      <c r="R59" s="322"/>
      <c r="S59" s="321"/>
      <c r="T59" s="323"/>
    </row>
    <row r="60" spans="2:20" x14ac:dyDescent="0.2">
      <c r="B60" s="320"/>
      <c r="C60" s="256"/>
      <c r="D60" s="257"/>
      <c r="E60" s="258"/>
      <c r="F60" s="259"/>
      <c r="G60" s="321"/>
      <c r="H60" s="261"/>
      <c r="I60" s="262"/>
      <c r="J60" s="262"/>
      <c r="K60" s="263"/>
      <c r="L60" s="264"/>
      <c r="M60" s="265"/>
      <c r="N60" s="255"/>
      <c r="O60" s="266"/>
      <c r="P60" s="267"/>
      <c r="Q60" s="267"/>
      <c r="R60" s="322"/>
      <c r="S60" s="321"/>
      <c r="T60" s="323"/>
    </row>
    <row r="61" spans="2:20" x14ac:dyDescent="0.2">
      <c r="B61" s="320"/>
      <c r="C61" s="256"/>
      <c r="D61" s="257"/>
      <c r="E61" s="258"/>
      <c r="F61" s="259"/>
      <c r="G61" s="321"/>
      <c r="H61" s="261"/>
      <c r="I61" s="262"/>
      <c r="J61" s="262"/>
      <c r="K61" s="263"/>
      <c r="L61" s="264"/>
      <c r="M61" s="265"/>
      <c r="N61" s="255"/>
      <c r="O61" s="266"/>
      <c r="P61" s="267"/>
      <c r="Q61" s="267"/>
      <c r="R61" s="322"/>
      <c r="S61" s="321"/>
      <c r="T61" s="323"/>
    </row>
    <row r="62" spans="2:20" x14ac:dyDescent="0.2">
      <c r="B62" s="320"/>
      <c r="C62" s="256"/>
      <c r="D62" s="257"/>
      <c r="E62" s="258"/>
      <c r="F62" s="259"/>
      <c r="G62" s="321"/>
      <c r="H62" s="261"/>
      <c r="I62" s="262"/>
      <c r="J62" s="262"/>
      <c r="K62" s="263"/>
      <c r="L62" s="264"/>
      <c r="M62" s="265"/>
      <c r="N62" s="255"/>
      <c r="O62" s="266"/>
      <c r="P62" s="267"/>
      <c r="Q62" s="267"/>
      <c r="R62" s="322"/>
      <c r="S62" s="321"/>
      <c r="T62" s="323"/>
    </row>
    <row r="63" spans="2:20" x14ac:dyDescent="0.2">
      <c r="B63" s="320"/>
      <c r="C63" s="256"/>
      <c r="D63" s="257"/>
      <c r="E63" s="258"/>
      <c r="F63" s="259"/>
      <c r="G63" s="321"/>
      <c r="H63" s="261"/>
      <c r="I63" s="262"/>
      <c r="J63" s="262"/>
      <c r="K63" s="263"/>
      <c r="L63" s="264"/>
      <c r="M63" s="265"/>
      <c r="N63" s="255"/>
      <c r="O63" s="266"/>
      <c r="P63" s="267"/>
      <c r="Q63" s="267"/>
      <c r="R63" s="322"/>
      <c r="S63" s="321"/>
      <c r="T63" s="323"/>
    </row>
    <row r="64" spans="2:20" x14ac:dyDescent="0.2">
      <c r="B64" s="320"/>
      <c r="C64" s="256"/>
      <c r="D64" s="257"/>
      <c r="E64" s="258"/>
      <c r="F64" s="259"/>
      <c r="G64" s="321"/>
      <c r="H64" s="261"/>
      <c r="I64" s="262"/>
      <c r="J64" s="262"/>
      <c r="K64" s="263"/>
      <c r="L64" s="264"/>
      <c r="M64" s="265"/>
      <c r="N64" s="255"/>
      <c r="O64" s="266"/>
      <c r="P64" s="267"/>
      <c r="Q64" s="267"/>
      <c r="R64" s="322"/>
      <c r="S64" s="321"/>
      <c r="T64" s="323"/>
    </row>
    <row r="65" spans="2:20" x14ac:dyDescent="0.2">
      <c r="B65" s="320"/>
      <c r="C65" s="256"/>
      <c r="D65" s="257"/>
      <c r="E65" s="258"/>
      <c r="F65" s="259"/>
      <c r="G65" s="321"/>
      <c r="H65" s="261"/>
      <c r="I65" s="262"/>
      <c r="J65" s="262"/>
      <c r="K65" s="263"/>
      <c r="L65" s="264"/>
      <c r="M65" s="265"/>
      <c r="N65" s="255"/>
      <c r="O65" s="266"/>
      <c r="P65" s="267"/>
      <c r="Q65" s="267"/>
      <c r="R65" s="322"/>
      <c r="S65" s="321"/>
      <c r="T65" s="323"/>
    </row>
    <row r="66" spans="2:20" x14ac:dyDescent="0.2">
      <c r="B66" s="320"/>
      <c r="C66" s="256"/>
      <c r="D66" s="257"/>
      <c r="E66" s="258"/>
      <c r="F66" s="259"/>
      <c r="G66" s="321"/>
      <c r="H66" s="261"/>
      <c r="I66" s="262"/>
      <c r="J66" s="262"/>
      <c r="K66" s="263"/>
      <c r="L66" s="264"/>
      <c r="M66" s="265"/>
      <c r="N66" s="255"/>
      <c r="O66" s="266"/>
      <c r="P66" s="267"/>
      <c r="Q66" s="267"/>
      <c r="R66" s="322"/>
      <c r="S66" s="321"/>
      <c r="T66" s="323"/>
    </row>
    <row r="67" spans="2:20" x14ac:dyDescent="0.2">
      <c r="B67" s="320"/>
      <c r="C67" s="256"/>
      <c r="D67" s="257"/>
      <c r="E67" s="258"/>
      <c r="F67" s="259"/>
      <c r="G67" s="321"/>
      <c r="H67" s="261"/>
      <c r="I67" s="262"/>
      <c r="J67" s="262"/>
      <c r="K67" s="263"/>
      <c r="L67" s="264"/>
      <c r="M67" s="265"/>
      <c r="N67" s="255"/>
      <c r="O67" s="266"/>
      <c r="P67" s="267"/>
      <c r="Q67" s="267"/>
      <c r="R67" s="322"/>
      <c r="S67" s="321"/>
      <c r="T67" s="323"/>
    </row>
    <row r="68" spans="2:20" x14ac:dyDescent="0.2">
      <c r="B68" s="320"/>
      <c r="C68" s="256"/>
      <c r="D68" s="257"/>
      <c r="E68" s="258"/>
      <c r="F68" s="259"/>
      <c r="G68" s="321"/>
      <c r="H68" s="261"/>
      <c r="I68" s="262"/>
      <c r="J68" s="262"/>
      <c r="K68" s="263"/>
      <c r="L68" s="264"/>
      <c r="M68" s="265"/>
      <c r="N68" s="255"/>
      <c r="O68" s="266"/>
      <c r="P68" s="267"/>
      <c r="Q68" s="267"/>
      <c r="R68" s="322"/>
      <c r="S68" s="321"/>
      <c r="T68" s="323"/>
    </row>
    <row r="69" spans="2:20" x14ac:dyDescent="0.2">
      <c r="B69" s="320"/>
      <c r="C69" s="256"/>
      <c r="D69" s="257"/>
      <c r="E69" s="258"/>
      <c r="F69" s="259"/>
      <c r="G69" s="321"/>
      <c r="H69" s="261"/>
      <c r="I69" s="262"/>
      <c r="J69" s="262"/>
      <c r="K69" s="263"/>
      <c r="L69" s="264"/>
      <c r="M69" s="265"/>
      <c r="N69" s="255"/>
      <c r="O69" s="266"/>
      <c r="P69" s="267"/>
      <c r="Q69" s="267"/>
      <c r="R69" s="322"/>
      <c r="S69" s="321"/>
      <c r="T69" s="323"/>
    </row>
    <row r="70" spans="2:20" x14ac:dyDescent="0.2">
      <c r="B70" s="320"/>
      <c r="C70" s="256"/>
      <c r="D70" s="257"/>
      <c r="E70" s="258"/>
      <c r="F70" s="259"/>
      <c r="G70" s="321"/>
      <c r="H70" s="261"/>
      <c r="I70" s="262"/>
      <c r="J70" s="262"/>
      <c r="K70" s="263"/>
      <c r="L70" s="264"/>
      <c r="M70" s="265"/>
      <c r="N70" s="255"/>
      <c r="O70" s="266"/>
      <c r="P70" s="267"/>
      <c r="Q70" s="267"/>
      <c r="R70" s="322"/>
      <c r="S70" s="321"/>
      <c r="T70" s="323"/>
    </row>
    <row r="71" spans="2:20" x14ac:dyDescent="0.2">
      <c r="B71" s="320"/>
      <c r="C71" s="256"/>
      <c r="D71" s="257"/>
      <c r="E71" s="258"/>
      <c r="F71" s="259"/>
      <c r="G71" s="321"/>
      <c r="H71" s="261"/>
      <c r="I71" s="262"/>
      <c r="J71" s="262"/>
      <c r="K71" s="263"/>
      <c r="L71" s="264"/>
      <c r="M71" s="265"/>
      <c r="N71" s="255"/>
      <c r="O71" s="266"/>
      <c r="P71" s="267"/>
      <c r="Q71" s="267"/>
      <c r="R71" s="322"/>
      <c r="S71" s="321"/>
      <c r="T71" s="323"/>
    </row>
    <row r="72" spans="2:20" x14ac:dyDescent="0.2">
      <c r="B72" s="320"/>
      <c r="C72" s="256"/>
      <c r="D72" s="257"/>
      <c r="E72" s="258"/>
      <c r="F72" s="259"/>
      <c r="G72" s="321"/>
      <c r="H72" s="261"/>
      <c r="I72" s="262"/>
      <c r="J72" s="262"/>
      <c r="K72" s="263"/>
      <c r="L72" s="264"/>
      <c r="M72" s="265"/>
      <c r="N72" s="255"/>
      <c r="O72" s="266"/>
      <c r="P72" s="267"/>
      <c r="Q72" s="267"/>
      <c r="R72" s="322"/>
      <c r="S72" s="321"/>
      <c r="T72" s="323"/>
    </row>
    <row r="73" spans="2:20" x14ac:dyDescent="0.2">
      <c r="B73" s="320"/>
      <c r="C73" s="256"/>
      <c r="D73" s="257"/>
      <c r="E73" s="258"/>
      <c r="F73" s="259"/>
      <c r="G73" s="321"/>
      <c r="H73" s="261"/>
      <c r="I73" s="262"/>
      <c r="J73" s="262"/>
      <c r="K73" s="263"/>
      <c r="L73" s="264"/>
      <c r="M73" s="265"/>
      <c r="N73" s="255"/>
      <c r="O73" s="266"/>
      <c r="P73" s="267"/>
      <c r="Q73" s="267"/>
      <c r="R73" s="322"/>
      <c r="S73" s="321"/>
      <c r="T73" s="323"/>
    </row>
    <row r="74" spans="2:20" x14ac:dyDescent="0.2">
      <c r="B74" s="320"/>
      <c r="C74" s="256"/>
      <c r="D74" s="257"/>
      <c r="E74" s="258"/>
      <c r="F74" s="259"/>
      <c r="G74" s="321"/>
      <c r="H74" s="261"/>
      <c r="I74" s="262"/>
      <c r="J74" s="262"/>
      <c r="K74" s="263"/>
      <c r="L74" s="264"/>
      <c r="M74" s="265"/>
      <c r="N74" s="255"/>
      <c r="O74" s="266"/>
      <c r="P74" s="267"/>
      <c r="Q74" s="267"/>
      <c r="R74" s="322"/>
      <c r="S74" s="321"/>
      <c r="T74" s="323"/>
    </row>
    <row r="75" spans="2:20" x14ac:dyDescent="0.2">
      <c r="B75" s="320"/>
      <c r="C75" s="256"/>
      <c r="D75" s="257"/>
      <c r="E75" s="258"/>
      <c r="F75" s="259"/>
      <c r="G75" s="321"/>
      <c r="H75" s="261"/>
      <c r="I75" s="262"/>
      <c r="J75" s="262"/>
      <c r="K75" s="263"/>
      <c r="L75" s="264"/>
      <c r="M75" s="265"/>
      <c r="N75" s="255"/>
      <c r="O75" s="266"/>
      <c r="P75" s="267"/>
      <c r="Q75" s="267"/>
      <c r="R75" s="322"/>
      <c r="S75" s="321"/>
      <c r="T75" s="323"/>
    </row>
    <row r="76" spans="2:20" x14ac:dyDescent="0.2">
      <c r="B76" s="320"/>
      <c r="C76" s="256"/>
      <c r="D76" s="257"/>
      <c r="E76" s="258"/>
      <c r="F76" s="259"/>
      <c r="G76" s="321"/>
      <c r="H76" s="261"/>
      <c r="I76" s="262"/>
      <c r="J76" s="262"/>
      <c r="K76" s="263"/>
      <c r="L76" s="264"/>
      <c r="M76" s="265"/>
      <c r="N76" s="255"/>
      <c r="O76" s="266"/>
      <c r="P76" s="267"/>
      <c r="Q76" s="267"/>
      <c r="R76" s="322"/>
      <c r="S76" s="321"/>
      <c r="T76" s="323"/>
    </row>
    <row r="77" spans="2:20" x14ac:dyDescent="0.2">
      <c r="B77" s="320"/>
      <c r="C77" s="256"/>
      <c r="D77" s="257"/>
      <c r="E77" s="258"/>
      <c r="F77" s="259"/>
      <c r="G77" s="321"/>
      <c r="H77" s="261"/>
      <c r="I77" s="262"/>
      <c r="J77" s="262"/>
      <c r="K77" s="263"/>
      <c r="L77" s="264"/>
      <c r="M77" s="265"/>
      <c r="N77" s="255"/>
      <c r="O77" s="266"/>
      <c r="P77" s="267"/>
      <c r="Q77" s="267"/>
      <c r="R77" s="322"/>
      <c r="S77" s="321"/>
      <c r="T77" s="323"/>
    </row>
    <row r="78" spans="2:20" x14ac:dyDescent="0.2">
      <c r="B78" s="320"/>
      <c r="C78" s="256"/>
      <c r="D78" s="257"/>
      <c r="E78" s="258"/>
      <c r="F78" s="259"/>
      <c r="G78" s="321"/>
      <c r="H78" s="261"/>
      <c r="I78" s="262"/>
      <c r="J78" s="262"/>
      <c r="K78" s="263"/>
      <c r="L78" s="264"/>
      <c r="M78" s="265"/>
      <c r="N78" s="255"/>
      <c r="O78" s="266"/>
      <c r="P78" s="267"/>
      <c r="Q78" s="267"/>
      <c r="R78" s="322"/>
      <c r="S78" s="321"/>
      <c r="T78" s="323"/>
    </row>
    <row r="79" spans="2:20" x14ac:dyDescent="0.2">
      <c r="B79" s="320"/>
      <c r="C79" s="256"/>
      <c r="D79" s="257"/>
      <c r="E79" s="258"/>
      <c r="F79" s="259"/>
      <c r="G79" s="321"/>
      <c r="H79" s="261"/>
      <c r="I79" s="262"/>
      <c r="J79" s="262"/>
      <c r="K79" s="263"/>
      <c r="L79" s="264"/>
      <c r="M79" s="265"/>
      <c r="N79" s="255"/>
      <c r="O79" s="266"/>
      <c r="P79" s="267"/>
      <c r="Q79" s="267"/>
      <c r="R79" s="322"/>
      <c r="S79" s="321"/>
      <c r="T79" s="323"/>
    </row>
    <row r="80" spans="2:20" x14ac:dyDescent="0.2">
      <c r="B80" s="320"/>
      <c r="C80" s="256"/>
      <c r="D80" s="257"/>
      <c r="E80" s="258"/>
      <c r="F80" s="259"/>
      <c r="G80" s="321"/>
      <c r="H80" s="261"/>
      <c r="I80" s="262"/>
      <c r="J80" s="262"/>
      <c r="K80" s="263"/>
      <c r="L80" s="264"/>
      <c r="M80" s="265"/>
      <c r="N80" s="255"/>
      <c r="O80" s="266"/>
      <c r="P80" s="267"/>
      <c r="Q80" s="267"/>
      <c r="R80" s="322"/>
      <c r="S80" s="321"/>
      <c r="T80" s="323"/>
    </row>
    <row r="81" spans="2:20" x14ac:dyDescent="0.2">
      <c r="B81" s="320"/>
      <c r="C81" s="256"/>
      <c r="D81" s="257"/>
      <c r="E81" s="258"/>
      <c r="F81" s="259"/>
      <c r="G81" s="321"/>
      <c r="H81" s="261"/>
      <c r="I81" s="262"/>
      <c r="J81" s="262"/>
      <c r="K81" s="263"/>
      <c r="L81" s="264"/>
      <c r="M81" s="265"/>
      <c r="N81" s="255"/>
      <c r="O81" s="266"/>
      <c r="P81" s="267"/>
      <c r="Q81" s="267"/>
      <c r="R81" s="322"/>
      <c r="S81" s="321"/>
      <c r="T81" s="323"/>
    </row>
    <row r="82" spans="2:20" x14ac:dyDescent="0.2">
      <c r="B82" s="320"/>
      <c r="C82" s="256"/>
      <c r="D82" s="257"/>
      <c r="E82" s="258"/>
      <c r="F82" s="259"/>
      <c r="G82" s="321"/>
      <c r="H82" s="261"/>
      <c r="I82" s="262"/>
      <c r="J82" s="262"/>
      <c r="K82" s="263"/>
      <c r="L82" s="264"/>
      <c r="M82" s="265"/>
      <c r="N82" s="255"/>
      <c r="O82" s="266"/>
      <c r="P82" s="267"/>
      <c r="Q82" s="267"/>
      <c r="R82" s="322"/>
      <c r="S82" s="321"/>
      <c r="T82" s="323"/>
    </row>
    <row r="83" spans="2:20" x14ac:dyDescent="0.2">
      <c r="B83" s="320"/>
      <c r="C83" s="256"/>
      <c r="D83" s="257"/>
      <c r="E83" s="258"/>
      <c r="F83" s="259"/>
      <c r="G83" s="321"/>
      <c r="H83" s="261"/>
      <c r="I83" s="262"/>
      <c r="J83" s="262"/>
      <c r="K83" s="263"/>
      <c r="L83" s="264"/>
      <c r="M83" s="265"/>
      <c r="N83" s="255"/>
      <c r="O83" s="266"/>
      <c r="P83" s="267"/>
      <c r="Q83" s="267"/>
      <c r="R83" s="322"/>
      <c r="S83" s="321"/>
      <c r="T83" s="323"/>
    </row>
    <row r="84" spans="2:20" x14ac:dyDescent="0.2">
      <c r="B84" s="320"/>
      <c r="C84" s="256"/>
      <c r="D84" s="257"/>
      <c r="E84" s="258"/>
      <c r="F84" s="259"/>
      <c r="G84" s="321"/>
      <c r="H84" s="261"/>
      <c r="I84" s="262"/>
      <c r="J84" s="262"/>
      <c r="K84" s="263"/>
      <c r="L84" s="264"/>
      <c r="M84" s="265"/>
      <c r="N84" s="255"/>
      <c r="O84" s="266"/>
      <c r="P84" s="267"/>
      <c r="Q84" s="267"/>
      <c r="R84" s="322"/>
      <c r="S84" s="321"/>
      <c r="T84" s="323"/>
    </row>
    <row r="85" spans="2:20" x14ac:dyDescent="0.2">
      <c r="B85" s="320"/>
      <c r="C85" s="256"/>
      <c r="D85" s="257"/>
      <c r="E85" s="258"/>
      <c r="F85" s="259"/>
      <c r="G85" s="321"/>
      <c r="H85" s="261"/>
      <c r="I85" s="262"/>
      <c r="J85" s="262"/>
      <c r="K85" s="263"/>
      <c r="L85" s="264"/>
      <c r="M85" s="265"/>
      <c r="N85" s="255"/>
      <c r="O85" s="266"/>
      <c r="P85" s="267"/>
      <c r="Q85" s="267"/>
      <c r="R85" s="322"/>
      <c r="S85" s="321"/>
      <c r="T85" s="323"/>
    </row>
    <row r="86" spans="2:20" x14ac:dyDescent="0.2">
      <c r="B86" s="320"/>
      <c r="C86" s="256"/>
      <c r="D86" s="257"/>
      <c r="E86" s="258"/>
      <c r="F86" s="259"/>
      <c r="G86" s="321"/>
      <c r="H86" s="261"/>
      <c r="I86" s="262"/>
      <c r="J86" s="262"/>
      <c r="K86" s="263"/>
      <c r="L86" s="264"/>
      <c r="M86" s="265"/>
      <c r="N86" s="255"/>
      <c r="O86" s="266"/>
      <c r="P86" s="267"/>
      <c r="Q86" s="267"/>
      <c r="R86" s="322"/>
      <c r="S86" s="321"/>
      <c r="T86" s="323"/>
    </row>
    <row r="87" spans="2:20" x14ac:dyDescent="0.2">
      <c r="B87" s="320"/>
      <c r="C87" s="256"/>
      <c r="D87" s="257"/>
      <c r="E87" s="258"/>
      <c r="F87" s="259"/>
      <c r="G87" s="321"/>
      <c r="H87" s="261"/>
      <c r="I87" s="262"/>
      <c r="J87" s="262"/>
      <c r="K87" s="263"/>
      <c r="L87" s="264"/>
      <c r="M87" s="265"/>
      <c r="N87" s="255"/>
      <c r="O87" s="266"/>
      <c r="P87" s="267"/>
      <c r="Q87" s="267"/>
      <c r="R87" s="322"/>
      <c r="S87" s="321"/>
      <c r="T87" s="323"/>
    </row>
    <row r="88" spans="2:20" x14ac:dyDescent="0.2">
      <c r="B88" s="320"/>
      <c r="C88" s="256"/>
      <c r="D88" s="257"/>
      <c r="E88" s="258"/>
      <c r="F88" s="259"/>
      <c r="G88" s="321"/>
      <c r="H88" s="261"/>
      <c r="I88" s="262"/>
      <c r="J88" s="262"/>
      <c r="K88" s="263"/>
      <c r="L88" s="264"/>
      <c r="M88" s="265"/>
      <c r="N88" s="255"/>
      <c r="O88" s="266"/>
      <c r="P88" s="267"/>
      <c r="Q88" s="267"/>
      <c r="R88" s="322"/>
      <c r="S88" s="321"/>
      <c r="T88" s="323"/>
    </row>
    <row r="89" spans="2:20" x14ac:dyDescent="0.2">
      <c r="B89" s="320"/>
      <c r="C89" s="256"/>
      <c r="D89" s="257"/>
      <c r="E89" s="258"/>
      <c r="F89" s="259"/>
      <c r="G89" s="321"/>
      <c r="H89" s="261"/>
      <c r="I89" s="262"/>
      <c r="J89" s="262"/>
      <c r="K89" s="263"/>
      <c r="L89" s="264"/>
      <c r="M89" s="265"/>
      <c r="N89" s="255"/>
      <c r="O89" s="266"/>
      <c r="P89" s="267"/>
      <c r="Q89" s="267"/>
      <c r="R89" s="322"/>
      <c r="S89" s="321"/>
      <c r="T89" s="323"/>
    </row>
    <row r="90" spans="2:20" x14ac:dyDescent="0.2">
      <c r="B90" s="320"/>
      <c r="C90" s="256"/>
      <c r="D90" s="257"/>
      <c r="E90" s="258"/>
      <c r="F90" s="259"/>
      <c r="G90" s="321"/>
      <c r="H90" s="261"/>
      <c r="I90" s="262"/>
      <c r="J90" s="262"/>
      <c r="K90" s="263"/>
      <c r="L90" s="264"/>
      <c r="M90" s="265"/>
      <c r="N90" s="255"/>
      <c r="O90" s="266"/>
      <c r="P90" s="267"/>
      <c r="Q90" s="267"/>
      <c r="R90" s="322"/>
      <c r="S90" s="321"/>
      <c r="T90" s="323"/>
    </row>
    <row r="91" spans="2:20" x14ac:dyDescent="0.2">
      <c r="B91" s="320"/>
      <c r="C91" s="256"/>
      <c r="D91" s="257"/>
      <c r="E91" s="258"/>
      <c r="F91" s="259"/>
      <c r="G91" s="321"/>
      <c r="H91" s="261"/>
      <c r="I91" s="262"/>
      <c r="J91" s="262"/>
      <c r="K91" s="263"/>
      <c r="L91" s="264"/>
      <c r="M91" s="265"/>
      <c r="N91" s="255"/>
      <c r="O91" s="266"/>
      <c r="P91" s="267"/>
      <c r="Q91" s="267"/>
      <c r="R91" s="322"/>
      <c r="S91" s="321"/>
      <c r="T91" s="323"/>
    </row>
    <row r="92" spans="2:20" x14ac:dyDescent="0.2">
      <c r="B92" s="320"/>
      <c r="C92" s="256"/>
      <c r="D92" s="257"/>
      <c r="E92" s="258"/>
      <c r="F92" s="259"/>
      <c r="G92" s="321"/>
      <c r="H92" s="261"/>
      <c r="I92" s="262"/>
      <c r="J92" s="262"/>
      <c r="K92" s="263"/>
      <c r="L92" s="264"/>
      <c r="M92" s="265"/>
      <c r="N92" s="255"/>
      <c r="O92" s="266"/>
      <c r="P92" s="267"/>
      <c r="Q92" s="267"/>
      <c r="R92" s="322"/>
      <c r="S92" s="321"/>
      <c r="T92" s="323"/>
    </row>
    <row r="93" spans="2:20" x14ac:dyDescent="0.2">
      <c r="B93" s="320"/>
      <c r="C93" s="256"/>
      <c r="D93" s="257"/>
      <c r="E93" s="258"/>
      <c r="F93" s="259"/>
      <c r="G93" s="321"/>
      <c r="H93" s="261"/>
      <c r="I93" s="262"/>
      <c r="J93" s="262"/>
      <c r="K93" s="263"/>
      <c r="L93" s="264"/>
      <c r="M93" s="265"/>
      <c r="N93" s="255"/>
      <c r="O93" s="266"/>
      <c r="P93" s="267"/>
      <c r="Q93" s="267"/>
      <c r="R93" s="322"/>
      <c r="S93" s="321"/>
      <c r="T93" s="323"/>
    </row>
    <row r="94" spans="2:20" x14ac:dyDescent="0.2">
      <c r="B94" s="320"/>
      <c r="C94" s="256"/>
      <c r="D94" s="257"/>
      <c r="E94" s="258"/>
      <c r="F94" s="259"/>
      <c r="G94" s="321"/>
      <c r="H94" s="261"/>
      <c r="I94" s="262"/>
      <c r="J94" s="262"/>
      <c r="K94" s="263"/>
      <c r="L94" s="264"/>
      <c r="M94" s="265"/>
      <c r="N94" s="255"/>
      <c r="O94" s="266"/>
      <c r="P94" s="267"/>
      <c r="Q94" s="267"/>
      <c r="R94" s="322"/>
      <c r="S94" s="321"/>
      <c r="T94" s="323"/>
    </row>
    <row r="95" spans="2:20" x14ac:dyDescent="0.2">
      <c r="B95" s="320"/>
      <c r="C95" s="256"/>
      <c r="D95" s="257"/>
      <c r="E95" s="258"/>
      <c r="F95" s="259"/>
      <c r="G95" s="321"/>
      <c r="H95" s="261"/>
      <c r="I95" s="262"/>
      <c r="J95" s="262"/>
      <c r="K95" s="263"/>
      <c r="L95" s="264"/>
      <c r="M95" s="265"/>
      <c r="N95" s="255"/>
      <c r="O95" s="266"/>
      <c r="P95" s="267"/>
      <c r="Q95" s="267"/>
      <c r="R95" s="322"/>
      <c r="S95" s="321"/>
      <c r="T95" s="323"/>
    </row>
    <row r="96" spans="2:20" x14ac:dyDescent="0.2">
      <c r="B96" s="320"/>
      <c r="C96" s="256"/>
      <c r="D96" s="257"/>
      <c r="E96" s="258"/>
      <c r="F96" s="259"/>
      <c r="G96" s="321"/>
      <c r="H96" s="261"/>
      <c r="I96" s="262"/>
      <c r="J96" s="262"/>
      <c r="K96" s="263"/>
      <c r="L96" s="264"/>
      <c r="M96" s="265"/>
      <c r="N96" s="255"/>
      <c r="O96" s="266"/>
      <c r="P96" s="267"/>
      <c r="Q96" s="267"/>
      <c r="R96" s="322"/>
      <c r="S96" s="321"/>
      <c r="T96" s="323"/>
    </row>
    <row r="97" spans="2:20" x14ac:dyDescent="0.2">
      <c r="B97" s="320"/>
      <c r="C97" s="256"/>
      <c r="D97" s="257"/>
      <c r="E97" s="258"/>
      <c r="F97" s="259"/>
      <c r="G97" s="321"/>
      <c r="H97" s="261"/>
      <c r="I97" s="262"/>
      <c r="J97" s="262"/>
      <c r="K97" s="263"/>
      <c r="L97" s="264"/>
      <c r="M97" s="265"/>
      <c r="N97" s="255"/>
      <c r="O97" s="266"/>
      <c r="P97" s="267"/>
      <c r="Q97" s="267"/>
      <c r="R97" s="322"/>
      <c r="S97" s="321"/>
      <c r="T97" s="323"/>
    </row>
    <row r="98" spans="2:20" x14ac:dyDescent="0.2">
      <c r="B98" s="320"/>
      <c r="C98" s="256"/>
      <c r="D98" s="257"/>
      <c r="E98" s="258"/>
      <c r="F98" s="259"/>
      <c r="G98" s="321"/>
      <c r="H98" s="261"/>
      <c r="I98" s="262"/>
      <c r="J98" s="262"/>
      <c r="K98" s="263"/>
      <c r="L98" s="264"/>
      <c r="M98" s="265"/>
      <c r="N98" s="255"/>
      <c r="O98" s="266"/>
      <c r="P98" s="267"/>
      <c r="Q98" s="267"/>
      <c r="R98" s="322"/>
      <c r="S98" s="321"/>
      <c r="T98" s="323"/>
    </row>
    <row r="99" spans="2:20" x14ac:dyDescent="0.2">
      <c r="B99" s="320"/>
      <c r="C99" s="256"/>
      <c r="D99" s="257"/>
      <c r="E99" s="258"/>
      <c r="F99" s="259"/>
      <c r="G99" s="321"/>
      <c r="H99" s="261"/>
      <c r="I99" s="262"/>
      <c r="J99" s="262"/>
      <c r="K99" s="263"/>
      <c r="L99" s="264"/>
      <c r="M99" s="265"/>
      <c r="N99" s="255"/>
      <c r="O99" s="266"/>
      <c r="P99" s="267"/>
      <c r="Q99" s="267"/>
      <c r="R99" s="322"/>
      <c r="S99" s="321"/>
      <c r="T99" s="323"/>
    </row>
    <row r="100" spans="2:20" x14ac:dyDescent="0.2">
      <c r="B100" s="320"/>
      <c r="C100" s="256"/>
      <c r="D100" s="257"/>
      <c r="E100" s="258"/>
      <c r="F100" s="259"/>
      <c r="G100" s="321"/>
      <c r="H100" s="261"/>
      <c r="I100" s="262"/>
      <c r="J100" s="262"/>
      <c r="K100" s="263"/>
      <c r="L100" s="264"/>
      <c r="M100" s="265"/>
      <c r="N100" s="255"/>
      <c r="O100" s="266"/>
      <c r="P100" s="267"/>
      <c r="Q100" s="267"/>
      <c r="R100" s="322"/>
      <c r="S100" s="321"/>
      <c r="T100" s="323"/>
    </row>
    <row r="101" spans="2:20" x14ac:dyDescent="0.2">
      <c r="B101" s="320"/>
      <c r="C101" s="256"/>
      <c r="D101" s="257"/>
      <c r="E101" s="258"/>
      <c r="F101" s="259"/>
      <c r="G101" s="321"/>
      <c r="H101" s="261"/>
      <c r="I101" s="262"/>
      <c r="J101" s="262"/>
      <c r="K101" s="263"/>
      <c r="L101" s="264"/>
      <c r="M101" s="265"/>
      <c r="N101" s="255"/>
      <c r="O101" s="266"/>
      <c r="P101" s="267"/>
      <c r="Q101" s="267"/>
      <c r="R101" s="322"/>
      <c r="S101" s="321"/>
      <c r="T101" s="323"/>
    </row>
    <row r="102" spans="2:20" x14ac:dyDescent="0.2">
      <c r="B102" s="320"/>
      <c r="C102" s="256"/>
      <c r="D102" s="257"/>
      <c r="E102" s="258"/>
      <c r="F102" s="259"/>
      <c r="G102" s="321"/>
      <c r="H102" s="261"/>
      <c r="I102" s="262"/>
      <c r="J102" s="262"/>
      <c r="K102" s="263"/>
      <c r="L102" s="264"/>
      <c r="M102" s="265"/>
      <c r="N102" s="255"/>
      <c r="O102" s="266"/>
      <c r="P102" s="267"/>
      <c r="Q102" s="267"/>
      <c r="R102" s="322"/>
      <c r="S102" s="321"/>
      <c r="T102" s="323"/>
    </row>
    <row r="103" spans="2:20" x14ac:dyDescent="0.2">
      <c r="B103" s="320"/>
      <c r="C103" s="256"/>
      <c r="D103" s="257"/>
      <c r="E103" s="258"/>
      <c r="F103" s="259"/>
      <c r="G103" s="321"/>
      <c r="H103" s="261"/>
      <c r="I103" s="262"/>
      <c r="J103" s="262"/>
      <c r="K103" s="263"/>
      <c r="L103" s="264"/>
      <c r="M103" s="265"/>
      <c r="N103" s="255"/>
      <c r="O103" s="266"/>
      <c r="P103" s="267"/>
      <c r="Q103" s="267"/>
      <c r="R103" s="322"/>
      <c r="S103" s="321"/>
      <c r="T103" s="323"/>
    </row>
    <row r="104" spans="2:20" x14ac:dyDescent="0.2">
      <c r="B104" s="320"/>
      <c r="C104" s="256"/>
      <c r="D104" s="257"/>
      <c r="E104" s="258"/>
      <c r="F104" s="259"/>
      <c r="G104" s="321"/>
      <c r="H104" s="261"/>
      <c r="I104" s="262"/>
      <c r="J104" s="262"/>
      <c r="K104" s="263"/>
      <c r="L104" s="264"/>
      <c r="M104" s="265"/>
      <c r="N104" s="255"/>
      <c r="O104" s="266"/>
      <c r="P104" s="267"/>
      <c r="Q104" s="267"/>
      <c r="R104" s="322"/>
      <c r="S104" s="321"/>
      <c r="T104" s="323"/>
    </row>
    <row r="105" spans="2:20" x14ac:dyDescent="0.2">
      <c r="B105" s="320"/>
      <c r="C105" s="256"/>
      <c r="D105" s="257"/>
      <c r="E105" s="258"/>
      <c r="F105" s="259"/>
      <c r="G105" s="321"/>
      <c r="H105" s="261"/>
      <c r="I105" s="262"/>
      <c r="J105" s="262"/>
      <c r="K105" s="263"/>
      <c r="L105" s="264"/>
      <c r="M105" s="265"/>
      <c r="N105" s="255"/>
      <c r="O105" s="266"/>
      <c r="P105" s="267"/>
      <c r="Q105" s="267"/>
      <c r="R105" s="322"/>
      <c r="S105" s="321"/>
      <c r="T105" s="323"/>
    </row>
    <row r="106" spans="2:20" x14ac:dyDescent="0.2">
      <c r="B106" s="320"/>
      <c r="C106" s="256"/>
      <c r="D106" s="257"/>
      <c r="E106" s="258"/>
      <c r="F106" s="259"/>
      <c r="G106" s="321"/>
      <c r="H106" s="261"/>
      <c r="I106" s="262"/>
      <c r="J106" s="262"/>
      <c r="K106" s="263"/>
      <c r="L106" s="264"/>
      <c r="M106" s="265"/>
      <c r="N106" s="255"/>
      <c r="O106" s="266"/>
      <c r="P106" s="267"/>
      <c r="Q106" s="267"/>
      <c r="R106" s="322"/>
      <c r="S106" s="321"/>
      <c r="T106" s="323"/>
    </row>
    <row r="107" spans="2:20" x14ac:dyDescent="0.2">
      <c r="B107" s="320"/>
      <c r="C107" s="256"/>
      <c r="D107" s="257"/>
      <c r="E107" s="258"/>
      <c r="F107" s="259"/>
      <c r="G107" s="321"/>
      <c r="H107" s="261"/>
      <c r="I107" s="262"/>
      <c r="J107" s="262"/>
      <c r="K107" s="263"/>
      <c r="L107" s="264"/>
      <c r="M107" s="265"/>
      <c r="N107" s="255"/>
      <c r="O107" s="266"/>
      <c r="P107" s="267"/>
      <c r="Q107" s="267"/>
      <c r="R107" s="322"/>
      <c r="S107" s="321"/>
      <c r="T107" s="323"/>
    </row>
    <row r="108" spans="2:20" x14ac:dyDescent="0.2">
      <c r="B108" s="320"/>
      <c r="C108" s="256"/>
      <c r="D108" s="257"/>
      <c r="E108" s="258"/>
      <c r="F108" s="259"/>
      <c r="G108" s="321"/>
      <c r="H108" s="261"/>
      <c r="I108" s="262"/>
      <c r="J108" s="262"/>
      <c r="K108" s="263"/>
      <c r="L108" s="264"/>
      <c r="M108" s="265"/>
      <c r="N108" s="255"/>
      <c r="O108" s="266"/>
      <c r="P108" s="267"/>
      <c r="Q108" s="267"/>
      <c r="R108" s="322"/>
      <c r="S108" s="321"/>
      <c r="T108" s="323"/>
    </row>
    <row r="109" spans="2:20" x14ac:dyDescent="0.2">
      <c r="B109" s="320"/>
      <c r="C109" s="256"/>
      <c r="D109" s="257"/>
      <c r="E109" s="258"/>
      <c r="F109" s="259"/>
      <c r="G109" s="321"/>
      <c r="H109" s="261"/>
      <c r="I109" s="262"/>
      <c r="J109" s="262"/>
      <c r="K109" s="263"/>
      <c r="L109" s="264"/>
      <c r="M109" s="265"/>
      <c r="N109" s="255"/>
      <c r="O109" s="266"/>
      <c r="P109" s="267"/>
      <c r="Q109" s="267"/>
      <c r="R109" s="322"/>
      <c r="S109" s="321"/>
      <c r="T109" s="323"/>
    </row>
    <row r="110" spans="2:20" x14ac:dyDescent="0.2">
      <c r="B110" s="320"/>
      <c r="C110" s="256"/>
      <c r="D110" s="257"/>
      <c r="E110" s="258"/>
      <c r="F110" s="259"/>
      <c r="G110" s="321"/>
      <c r="H110" s="261"/>
      <c r="I110" s="262"/>
      <c r="J110" s="262"/>
      <c r="K110" s="263"/>
      <c r="L110" s="264"/>
      <c r="M110" s="265"/>
      <c r="N110" s="255"/>
      <c r="O110" s="266"/>
      <c r="P110" s="267"/>
      <c r="Q110" s="267"/>
      <c r="R110" s="322"/>
      <c r="S110" s="321"/>
      <c r="T110" s="323"/>
    </row>
    <row r="111" spans="2:20" x14ac:dyDescent="0.2">
      <c r="B111" s="320"/>
      <c r="C111" s="256"/>
      <c r="D111" s="257"/>
      <c r="E111" s="258"/>
      <c r="F111" s="259"/>
      <c r="G111" s="321"/>
      <c r="H111" s="261"/>
      <c r="I111" s="262"/>
      <c r="J111" s="262"/>
      <c r="K111" s="263"/>
      <c r="L111" s="264"/>
      <c r="M111" s="265"/>
      <c r="N111" s="255"/>
      <c r="O111" s="266"/>
      <c r="P111" s="267"/>
      <c r="Q111" s="267"/>
      <c r="R111" s="322"/>
      <c r="S111" s="321"/>
      <c r="T111" s="323"/>
    </row>
    <row r="112" spans="2:20" x14ac:dyDescent="0.2">
      <c r="B112" s="320"/>
      <c r="C112" s="256"/>
      <c r="D112" s="257"/>
      <c r="E112" s="258"/>
      <c r="F112" s="259"/>
      <c r="G112" s="321"/>
      <c r="H112" s="261"/>
      <c r="I112" s="262"/>
      <c r="J112" s="262"/>
      <c r="K112" s="263"/>
      <c r="L112" s="264"/>
      <c r="M112" s="265"/>
      <c r="N112" s="255"/>
      <c r="O112" s="266"/>
      <c r="P112" s="267"/>
      <c r="Q112" s="267"/>
      <c r="R112" s="322"/>
      <c r="S112" s="321"/>
      <c r="T112" s="323"/>
    </row>
    <row r="113" spans="2:20" x14ac:dyDescent="0.2">
      <c r="B113" s="320"/>
      <c r="C113" s="256"/>
      <c r="D113" s="257"/>
      <c r="E113" s="258"/>
      <c r="F113" s="259"/>
      <c r="G113" s="321"/>
      <c r="H113" s="261"/>
      <c r="I113" s="262"/>
      <c r="J113" s="262"/>
      <c r="K113" s="263"/>
      <c r="L113" s="264"/>
      <c r="M113" s="265"/>
      <c r="N113" s="255"/>
      <c r="O113" s="266"/>
      <c r="P113" s="267"/>
      <c r="Q113" s="267"/>
      <c r="R113" s="322"/>
      <c r="S113" s="321"/>
      <c r="T113" s="323"/>
    </row>
    <row r="114" spans="2:20" x14ac:dyDescent="0.2">
      <c r="B114" s="320"/>
      <c r="C114" s="256"/>
      <c r="D114" s="257"/>
      <c r="E114" s="258"/>
      <c r="F114" s="259"/>
      <c r="G114" s="321"/>
      <c r="H114" s="261"/>
      <c r="I114" s="262"/>
      <c r="J114" s="262"/>
      <c r="K114" s="263"/>
      <c r="L114" s="264"/>
      <c r="M114" s="265"/>
      <c r="N114" s="255"/>
      <c r="O114" s="266"/>
      <c r="P114" s="267"/>
      <c r="Q114" s="267"/>
      <c r="R114" s="322"/>
      <c r="S114" s="321"/>
      <c r="T114" s="323"/>
    </row>
    <row r="115" spans="2:20" x14ac:dyDescent="0.2">
      <c r="B115" s="320"/>
      <c r="C115" s="256"/>
      <c r="D115" s="257"/>
      <c r="E115" s="258"/>
      <c r="F115" s="259"/>
      <c r="G115" s="321"/>
      <c r="H115" s="261"/>
      <c r="I115" s="262"/>
      <c r="J115" s="262"/>
      <c r="K115" s="263"/>
      <c r="L115" s="264"/>
      <c r="M115" s="265"/>
      <c r="N115" s="255"/>
      <c r="O115" s="266"/>
      <c r="P115" s="267"/>
      <c r="Q115" s="267"/>
      <c r="R115" s="322"/>
      <c r="S115" s="321"/>
      <c r="T115" s="323"/>
    </row>
    <row r="116" spans="2:20" x14ac:dyDescent="0.2">
      <c r="B116" s="320"/>
      <c r="C116" s="256"/>
      <c r="D116" s="257"/>
      <c r="E116" s="258"/>
      <c r="F116" s="259"/>
      <c r="G116" s="321"/>
      <c r="H116" s="261"/>
      <c r="I116" s="262"/>
      <c r="J116" s="262"/>
      <c r="K116" s="263"/>
      <c r="L116" s="264"/>
      <c r="M116" s="265"/>
      <c r="N116" s="255"/>
      <c r="O116" s="266"/>
      <c r="P116" s="267"/>
      <c r="Q116" s="267"/>
      <c r="R116" s="322"/>
      <c r="S116" s="321"/>
      <c r="T116" s="323"/>
    </row>
    <row r="117" spans="2:20" x14ac:dyDescent="0.2">
      <c r="B117" s="320"/>
      <c r="C117" s="256"/>
      <c r="D117" s="257"/>
      <c r="E117" s="258"/>
      <c r="F117" s="259"/>
      <c r="G117" s="321"/>
      <c r="H117" s="261"/>
      <c r="I117" s="262"/>
      <c r="J117" s="262"/>
      <c r="K117" s="263"/>
      <c r="L117" s="264"/>
      <c r="M117" s="265"/>
      <c r="N117" s="255"/>
      <c r="O117" s="266"/>
      <c r="P117" s="267"/>
      <c r="Q117" s="267"/>
      <c r="R117" s="322"/>
      <c r="S117" s="321"/>
      <c r="T117" s="323"/>
    </row>
    <row r="118" spans="2:20" x14ac:dyDescent="0.2">
      <c r="B118" s="320"/>
      <c r="C118" s="256"/>
      <c r="D118" s="257"/>
      <c r="E118" s="258"/>
      <c r="F118" s="259"/>
      <c r="G118" s="321"/>
      <c r="H118" s="261"/>
      <c r="I118" s="262"/>
      <c r="J118" s="262"/>
      <c r="K118" s="263"/>
      <c r="L118" s="264"/>
      <c r="M118" s="265"/>
      <c r="N118" s="255"/>
      <c r="O118" s="266"/>
      <c r="P118" s="267"/>
      <c r="Q118" s="267"/>
      <c r="R118" s="322"/>
      <c r="S118" s="321"/>
      <c r="T118" s="323"/>
    </row>
    <row r="119" spans="2:20" x14ac:dyDescent="0.2">
      <c r="B119" s="320"/>
      <c r="C119" s="256"/>
      <c r="D119" s="257"/>
      <c r="E119" s="258"/>
      <c r="F119" s="259"/>
      <c r="G119" s="321"/>
      <c r="H119" s="261"/>
      <c r="I119" s="262"/>
      <c r="J119" s="262"/>
      <c r="K119" s="263"/>
      <c r="L119" s="264"/>
      <c r="M119" s="265"/>
      <c r="N119" s="255"/>
      <c r="O119" s="266"/>
      <c r="P119" s="267"/>
      <c r="Q119" s="267"/>
      <c r="R119" s="322"/>
      <c r="S119" s="321"/>
      <c r="T119" s="323"/>
    </row>
    <row r="120" spans="2:20" x14ac:dyDescent="0.2">
      <c r="B120" s="320"/>
      <c r="C120" s="256"/>
      <c r="D120" s="257"/>
      <c r="E120" s="258"/>
      <c r="F120" s="259"/>
      <c r="G120" s="321"/>
      <c r="H120" s="261"/>
      <c r="I120" s="262"/>
      <c r="J120" s="262"/>
      <c r="K120" s="263"/>
      <c r="L120" s="264"/>
      <c r="M120" s="265"/>
      <c r="N120" s="255"/>
      <c r="O120" s="266"/>
      <c r="P120" s="267"/>
      <c r="Q120" s="267"/>
      <c r="R120" s="322"/>
      <c r="S120" s="321"/>
      <c r="T120" s="323"/>
    </row>
    <row r="121" spans="2:20" x14ac:dyDescent="0.2">
      <c r="B121" s="320"/>
      <c r="C121" s="256"/>
      <c r="D121" s="257"/>
      <c r="E121" s="258"/>
      <c r="F121" s="259"/>
      <c r="G121" s="321"/>
      <c r="H121" s="261"/>
      <c r="I121" s="262"/>
      <c r="J121" s="262"/>
      <c r="K121" s="263"/>
      <c r="L121" s="264"/>
      <c r="M121" s="265"/>
      <c r="N121" s="255"/>
      <c r="O121" s="266"/>
      <c r="P121" s="267"/>
      <c r="Q121" s="267"/>
      <c r="R121" s="322"/>
      <c r="S121" s="321"/>
      <c r="T121" s="323"/>
    </row>
    <row r="122" spans="2:20" x14ac:dyDescent="0.2">
      <c r="B122" s="320"/>
      <c r="C122" s="256"/>
      <c r="D122" s="257"/>
      <c r="E122" s="258"/>
      <c r="F122" s="259"/>
      <c r="G122" s="321"/>
      <c r="H122" s="261"/>
      <c r="I122" s="262"/>
      <c r="J122" s="262"/>
      <c r="K122" s="263"/>
      <c r="L122" s="264"/>
      <c r="M122" s="265"/>
      <c r="N122" s="255"/>
      <c r="O122" s="266"/>
      <c r="P122" s="267"/>
      <c r="Q122" s="267"/>
      <c r="R122" s="322"/>
      <c r="S122" s="321"/>
      <c r="T122" s="323"/>
    </row>
    <row r="123" spans="2:20" x14ac:dyDescent="0.2">
      <c r="B123" s="320"/>
      <c r="C123" s="256"/>
      <c r="D123" s="257"/>
      <c r="E123" s="258"/>
      <c r="F123" s="259"/>
      <c r="G123" s="321"/>
      <c r="H123" s="261"/>
      <c r="I123" s="262"/>
      <c r="J123" s="262"/>
      <c r="K123" s="263"/>
      <c r="L123" s="264"/>
      <c r="M123" s="265"/>
      <c r="N123" s="255"/>
      <c r="O123" s="266"/>
      <c r="P123" s="267"/>
      <c r="Q123" s="267"/>
      <c r="R123" s="322"/>
      <c r="S123" s="321"/>
      <c r="T123" s="323"/>
    </row>
    <row r="124" spans="2:20" x14ac:dyDescent="0.2">
      <c r="B124" s="320"/>
      <c r="C124" s="256"/>
      <c r="D124" s="257"/>
      <c r="E124" s="258"/>
      <c r="F124" s="259"/>
      <c r="G124" s="321"/>
      <c r="H124" s="261"/>
      <c r="I124" s="262"/>
      <c r="J124" s="262"/>
      <c r="K124" s="263"/>
      <c r="L124" s="264"/>
      <c r="M124" s="265"/>
      <c r="N124" s="255"/>
      <c r="O124" s="266"/>
      <c r="P124" s="267"/>
      <c r="Q124" s="267"/>
      <c r="R124" s="322"/>
      <c r="S124" s="321"/>
      <c r="T124" s="323"/>
    </row>
    <row r="125" spans="2:20" x14ac:dyDescent="0.2">
      <c r="B125" s="320"/>
      <c r="C125" s="256"/>
      <c r="D125" s="257"/>
      <c r="E125" s="258"/>
      <c r="F125" s="259"/>
      <c r="G125" s="321"/>
      <c r="H125" s="261"/>
      <c r="I125" s="262"/>
      <c r="J125" s="262"/>
      <c r="K125" s="263"/>
      <c r="L125" s="264"/>
      <c r="M125" s="265"/>
      <c r="N125" s="255"/>
      <c r="O125" s="266"/>
      <c r="P125" s="267"/>
      <c r="Q125" s="267"/>
      <c r="R125" s="322"/>
      <c r="S125" s="321"/>
      <c r="T125" s="323"/>
    </row>
    <row r="126" spans="2:20" x14ac:dyDescent="0.2">
      <c r="B126" s="320"/>
      <c r="C126" s="256"/>
      <c r="D126" s="257"/>
      <c r="E126" s="258"/>
      <c r="F126" s="259"/>
      <c r="G126" s="321"/>
      <c r="H126" s="261"/>
      <c r="I126" s="262"/>
      <c r="J126" s="262"/>
      <c r="K126" s="263"/>
      <c r="L126" s="264"/>
      <c r="M126" s="265"/>
      <c r="N126" s="255"/>
      <c r="O126" s="266"/>
      <c r="P126" s="267"/>
      <c r="Q126" s="267"/>
      <c r="R126" s="322"/>
      <c r="S126" s="321"/>
      <c r="T126" s="323"/>
    </row>
    <row r="127" spans="2:20" x14ac:dyDescent="0.2">
      <c r="B127" s="320"/>
      <c r="C127" s="256"/>
      <c r="D127" s="257"/>
      <c r="E127" s="258"/>
      <c r="F127" s="259"/>
      <c r="G127" s="321"/>
      <c r="H127" s="261"/>
      <c r="I127" s="262"/>
      <c r="J127" s="262"/>
      <c r="K127" s="263"/>
      <c r="L127" s="264"/>
      <c r="M127" s="265"/>
      <c r="N127" s="255"/>
      <c r="O127" s="266"/>
      <c r="P127" s="267"/>
      <c r="Q127" s="267"/>
      <c r="R127" s="322"/>
      <c r="S127" s="321"/>
      <c r="T127" s="323"/>
    </row>
    <row r="128" spans="2:20" x14ac:dyDescent="0.2">
      <c r="B128" s="320"/>
      <c r="C128" s="256"/>
      <c r="D128" s="257"/>
      <c r="E128" s="258"/>
      <c r="F128" s="259"/>
      <c r="G128" s="321"/>
      <c r="H128" s="261"/>
      <c r="I128" s="262"/>
      <c r="J128" s="262"/>
      <c r="K128" s="263"/>
      <c r="L128" s="264"/>
      <c r="M128" s="265"/>
      <c r="N128" s="255"/>
      <c r="O128" s="266"/>
      <c r="P128" s="267"/>
      <c r="Q128" s="267"/>
      <c r="R128" s="322"/>
      <c r="S128" s="321"/>
      <c r="T128" s="323"/>
    </row>
    <row r="129" spans="2:20" x14ac:dyDescent="0.2">
      <c r="B129" s="320"/>
      <c r="C129" s="256"/>
      <c r="D129" s="257"/>
      <c r="E129" s="258"/>
      <c r="F129" s="259"/>
      <c r="G129" s="321"/>
      <c r="H129" s="261"/>
      <c r="I129" s="262"/>
      <c r="J129" s="262"/>
      <c r="K129" s="263"/>
      <c r="L129" s="264"/>
      <c r="M129" s="265"/>
      <c r="N129" s="255"/>
      <c r="O129" s="266"/>
      <c r="P129" s="267"/>
      <c r="Q129" s="267"/>
      <c r="R129" s="322"/>
      <c r="S129" s="321"/>
      <c r="T129" s="323"/>
    </row>
    <row r="130" spans="2:20" x14ac:dyDescent="0.2">
      <c r="B130" s="320"/>
      <c r="C130" s="256"/>
      <c r="D130" s="257"/>
      <c r="E130" s="258"/>
      <c r="F130" s="259"/>
      <c r="G130" s="321"/>
      <c r="H130" s="261"/>
      <c r="I130" s="262"/>
      <c r="J130" s="262"/>
      <c r="K130" s="263"/>
      <c r="L130" s="264"/>
      <c r="M130" s="265"/>
      <c r="N130" s="255"/>
      <c r="O130" s="266"/>
      <c r="P130" s="267"/>
      <c r="Q130" s="267"/>
      <c r="R130" s="322"/>
      <c r="S130" s="321"/>
      <c r="T130" s="323"/>
    </row>
    <row r="131" spans="2:20" x14ac:dyDescent="0.2">
      <c r="B131" s="320"/>
      <c r="C131" s="256"/>
      <c r="D131" s="257"/>
      <c r="E131" s="258"/>
      <c r="F131" s="259"/>
      <c r="G131" s="321"/>
      <c r="H131" s="261"/>
      <c r="I131" s="262"/>
      <c r="J131" s="262"/>
      <c r="K131" s="263"/>
      <c r="L131" s="264"/>
      <c r="M131" s="265"/>
      <c r="N131" s="255"/>
      <c r="O131" s="266"/>
      <c r="P131" s="267"/>
      <c r="Q131" s="267"/>
      <c r="R131" s="322"/>
      <c r="S131" s="321"/>
      <c r="T131" s="323"/>
    </row>
    <row r="132" spans="2:20" x14ac:dyDescent="0.2">
      <c r="B132" s="320"/>
      <c r="C132" s="256"/>
      <c r="D132" s="257"/>
      <c r="E132" s="258"/>
      <c r="F132" s="259"/>
      <c r="G132" s="321"/>
      <c r="H132" s="261"/>
      <c r="I132" s="262"/>
      <c r="J132" s="262"/>
      <c r="K132" s="263"/>
      <c r="L132" s="264"/>
      <c r="M132" s="265"/>
      <c r="N132" s="255"/>
      <c r="O132" s="266"/>
      <c r="P132" s="267"/>
      <c r="Q132" s="267"/>
      <c r="R132" s="322"/>
      <c r="S132" s="321"/>
      <c r="T132" s="323"/>
    </row>
    <row r="133" spans="2:20" x14ac:dyDescent="0.2">
      <c r="B133" s="320"/>
      <c r="C133" s="256"/>
      <c r="D133" s="257"/>
      <c r="E133" s="258"/>
      <c r="F133" s="259"/>
      <c r="G133" s="321"/>
      <c r="H133" s="261"/>
      <c r="I133" s="262"/>
      <c r="J133" s="262"/>
      <c r="K133" s="263"/>
      <c r="L133" s="264"/>
      <c r="M133" s="265"/>
      <c r="N133" s="255"/>
      <c r="O133" s="266"/>
      <c r="P133" s="267"/>
      <c r="Q133" s="267"/>
      <c r="R133" s="322"/>
      <c r="S133" s="321"/>
      <c r="T133" s="323"/>
    </row>
    <row r="134" spans="2:20" x14ac:dyDescent="0.2">
      <c r="B134" s="320"/>
      <c r="C134" s="256"/>
      <c r="D134" s="257"/>
      <c r="E134" s="258"/>
      <c r="F134" s="259"/>
      <c r="G134" s="321"/>
      <c r="H134" s="261"/>
      <c r="I134" s="262"/>
      <c r="J134" s="262"/>
      <c r="K134" s="263"/>
      <c r="L134" s="264"/>
      <c r="M134" s="265"/>
      <c r="N134" s="255"/>
      <c r="O134" s="266"/>
      <c r="P134" s="267"/>
      <c r="Q134" s="267"/>
      <c r="R134" s="322"/>
      <c r="S134" s="321"/>
      <c r="T134" s="323"/>
    </row>
    <row r="135" spans="2:20" x14ac:dyDescent="0.2">
      <c r="B135" s="320"/>
      <c r="C135" s="256"/>
      <c r="D135" s="257"/>
      <c r="E135" s="258"/>
      <c r="F135" s="259"/>
      <c r="G135" s="321"/>
      <c r="H135" s="261"/>
      <c r="I135" s="262"/>
      <c r="J135" s="262"/>
      <c r="K135" s="263"/>
      <c r="L135" s="264"/>
      <c r="M135" s="265"/>
      <c r="N135" s="255"/>
      <c r="O135" s="266"/>
      <c r="P135" s="267"/>
      <c r="Q135" s="267"/>
      <c r="R135" s="322"/>
      <c r="S135" s="321"/>
      <c r="T135" s="323"/>
    </row>
    <row r="136" spans="2:20" x14ac:dyDescent="0.2">
      <c r="B136" s="320"/>
      <c r="C136" s="256"/>
      <c r="D136" s="257"/>
      <c r="E136" s="258"/>
      <c r="F136" s="259"/>
      <c r="G136" s="321"/>
      <c r="H136" s="261"/>
      <c r="I136" s="262"/>
      <c r="J136" s="262"/>
      <c r="K136" s="263"/>
      <c r="L136" s="264"/>
      <c r="M136" s="265"/>
      <c r="N136" s="255"/>
      <c r="O136" s="266"/>
      <c r="P136" s="267"/>
      <c r="Q136" s="267"/>
      <c r="R136" s="322"/>
      <c r="S136" s="321"/>
      <c r="T136" s="323"/>
    </row>
    <row r="137" spans="2:20" x14ac:dyDescent="0.2">
      <c r="B137" s="320"/>
      <c r="C137" s="256"/>
      <c r="D137" s="257"/>
      <c r="E137" s="258"/>
      <c r="F137" s="259"/>
      <c r="G137" s="321"/>
      <c r="H137" s="261"/>
      <c r="I137" s="262"/>
      <c r="J137" s="262"/>
      <c r="K137" s="263"/>
      <c r="L137" s="264"/>
      <c r="M137" s="265"/>
      <c r="N137" s="255"/>
      <c r="O137" s="266"/>
      <c r="P137" s="267"/>
      <c r="Q137" s="267"/>
      <c r="R137" s="322"/>
      <c r="S137" s="321"/>
      <c r="T137" s="323"/>
    </row>
    <row r="138" spans="2:20" x14ac:dyDescent="0.2">
      <c r="B138" s="320"/>
      <c r="C138" s="256"/>
      <c r="D138" s="257"/>
      <c r="E138" s="258"/>
      <c r="F138" s="259"/>
      <c r="G138" s="321"/>
      <c r="H138" s="261"/>
      <c r="I138" s="262"/>
      <c r="J138" s="262"/>
      <c r="K138" s="263"/>
      <c r="L138" s="264"/>
      <c r="M138" s="265"/>
      <c r="N138" s="255"/>
      <c r="O138" s="266"/>
      <c r="P138" s="267"/>
      <c r="Q138" s="267"/>
      <c r="R138" s="322"/>
      <c r="S138" s="321"/>
      <c r="T138" s="323"/>
    </row>
    <row r="139" spans="2:20" x14ac:dyDescent="0.2">
      <c r="B139" s="320"/>
      <c r="C139" s="256"/>
      <c r="D139" s="257"/>
      <c r="E139" s="258"/>
      <c r="F139" s="259"/>
      <c r="G139" s="321"/>
      <c r="H139" s="261"/>
      <c r="I139" s="262"/>
      <c r="J139" s="262"/>
      <c r="K139" s="263"/>
      <c r="L139" s="264"/>
      <c r="M139" s="265"/>
      <c r="N139" s="255"/>
      <c r="O139" s="266"/>
      <c r="P139" s="267"/>
      <c r="Q139" s="267"/>
      <c r="R139" s="322"/>
      <c r="S139" s="321"/>
      <c r="T139" s="323"/>
    </row>
    <row r="140" spans="2:20" x14ac:dyDescent="0.2">
      <c r="B140" s="320"/>
      <c r="C140" s="256"/>
      <c r="D140" s="257"/>
      <c r="E140" s="258"/>
      <c r="F140" s="259"/>
      <c r="G140" s="321"/>
      <c r="H140" s="261"/>
      <c r="I140" s="262"/>
      <c r="J140" s="262"/>
      <c r="K140" s="263"/>
      <c r="L140" s="264"/>
      <c r="M140" s="265"/>
      <c r="N140" s="255"/>
      <c r="O140" s="266"/>
      <c r="P140" s="267"/>
      <c r="Q140" s="267"/>
      <c r="R140" s="322"/>
      <c r="S140" s="321"/>
      <c r="T140" s="323"/>
    </row>
    <row r="141" spans="2:20" x14ac:dyDescent="0.2">
      <c r="B141" s="320"/>
      <c r="C141" s="256"/>
      <c r="D141" s="257"/>
      <c r="E141" s="258"/>
      <c r="F141" s="259"/>
      <c r="G141" s="321"/>
      <c r="H141" s="261"/>
      <c r="I141" s="262"/>
      <c r="J141" s="262"/>
      <c r="K141" s="263"/>
      <c r="L141" s="264"/>
      <c r="M141" s="265"/>
      <c r="N141" s="255"/>
      <c r="O141" s="266"/>
      <c r="P141" s="267"/>
      <c r="Q141" s="267"/>
      <c r="R141" s="322"/>
      <c r="S141" s="321"/>
      <c r="T141" s="323"/>
    </row>
    <row r="142" spans="2:20" x14ac:dyDescent="0.2">
      <c r="B142" s="320"/>
      <c r="C142" s="256"/>
      <c r="D142" s="257"/>
      <c r="E142" s="258"/>
      <c r="F142" s="259"/>
      <c r="G142" s="321"/>
      <c r="H142" s="261"/>
      <c r="I142" s="262"/>
      <c r="J142" s="262"/>
      <c r="K142" s="263"/>
      <c r="L142" s="264"/>
      <c r="M142" s="265"/>
      <c r="N142" s="255"/>
      <c r="O142" s="266"/>
      <c r="P142" s="267"/>
      <c r="Q142" s="267"/>
      <c r="R142" s="322"/>
      <c r="S142" s="321"/>
      <c r="T142" s="323"/>
    </row>
    <row r="143" spans="2:20" x14ac:dyDescent="0.2">
      <c r="B143" s="320"/>
      <c r="C143" s="256"/>
      <c r="D143" s="257"/>
      <c r="E143" s="258"/>
      <c r="F143" s="259"/>
      <c r="G143" s="321"/>
      <c r="H143" s="261"/>
      <c r="I143" s="262"/>
      <c r="J143" s="262"/>
      <c r="K143" s="263"/>
      <c r="L143" s="264"/>
      <c r="M143" s="265"/>
      <c r="N143" s="255"/>
      <c r="O143" s="266"/>
      <c r="P143" s="267"/>
      <c r="Q143" s="267"/>
      <c r="R143" s="322"/>
      <c r="S143" s="321"/>
      <c r="T143" s="323"/>
    </row>
    <row r="144" spans="2:20" x14ac:dyDescent="0.2">
      <c r="B144" s="320"/>
      <c r="C144" s="256"/>
      <c r="D144" s="257"/>
      <c r="E144" s="258"/>
      <c r="F144" s="259"/>
      <c r="G144" s="321"/>
      <c r="H144" s="261"/>
      <c r="I144" s="262"/>
      <c r="J144" s="262"/>
      <c r="K144" s="263"/>
      <c r="L144" s="264"/>
      <c r="M144" s="265"/>
      <c r="N144" s="255"/>
      <c r="O144" s="266"/>
      <c r="P144" s="267"/>
      <c r="Q144" s="267"/>
      <c r="R144" s="322"/>
      <c r="S144" s="321"/>
      <c r="T144" s="323"/>
    </row>
    <row r="145" spans="2:20" x14ac:dyDescent="0.2">
      <c r="B145" s="320"/>
      <c r="C145" s="256"/>
      <c r="D145" s="257"/>
      <c r="E145" s="258"/>
      <c r="F145" s="259"/>
      <c r="G145" s="321"/>
      <c r="H145" s="261"/>
      <c r="I145" s="262"/>
      <c r="J145" s="262"/>
      <c r="K145" s="263"/>
      <c r="L145" s="264"/>
      <c r="M145" s="265"/>
      <c r="N145" s="255"/>
      <c r="O145" s="266"/>
      <c r="P145" s="267"/>
      <c r="Q145" s="267"/>
      <c r="R145" s="322"/>
      <c r="S145" s="321"/>
      <c r="T145" s="323"/>
    </row>
    <row r="146" spans="2:20" x14ac:dyDescent="0.2">
      <c r="B146" s="320"/>
      <c r="C146" s="256"/>
      <c r="D146" s="257"/>
      <c r="E146" s="258"/>
      <c r="F146" s="259"/>
      <c r="G146" s="321"/>
      <c r="H146" s="261"/>
      <c r="I146" s="262"/>
      <c r="J146" s="262"/>
      <c r="K146" s="263"/>
      <c r="L146" s="264"/>
      <c r="M146" s="265"/>
      <c r="N146" s="255"/>
      <c r="O146" s="266"/>
      <c r="P146" s="267"/>
      <c r="Q146" s="267"/>
      <c r="R146" s="322"/>
      <c r="S146" s="321"/>
      <c r="T146" s="323"/>
    </row>
    <row r="147" spans="2:20" x14ac:dyDescent="0.2">
      <c r="B147" s="320"/>
      <c r="C147" s="256"/>
      <c r="D147" s="257"/>
      <c r="E147" s="258"/>
      <c r="F147" s="259"/>
      <c r="G147" s="321"/>
      <c r="H147" s="261"/>
      <c r="I147" s="262"/>
      <c r="J147" s="262"/>
      <c r="K147" s="263"/>
      <c r="L147" s="264"/>
      <c r="M147" s="265"/>
      <c r="N147" s="255"/>
      <c r="O147" s="266"/>
      <c r="P147" s="267"/>
      <c r="Q147" s="267"/>
      <c r="R147" s="322"/>
      <c r="S147" s="321"/>
      <c r="T147" s="323"/>
    </row>
    <row r="148" spans="2:20" x14ac:dyDescent="0.2">
      <c r="B148" s="320"/>
      <c r="C148" s="256"/>
      <c r="D148" s="257"/>
      <c r="E148" s="258"/>
      <c r="F148" s="259"/>
      <c r="G148" s="321"/>
      <c r="H148" s="261"/>
      <c r="I148" s="262"/>
      <c r="J148" s="262"/>
      <c r="K148" s="263"/>
      <c r="L148" s="264"/>
      <c r="M148" s="265"/>
      <c r="N148" s="255"/>
      <c r="O148" s="266"/>
      <c r="P148" s="267"/>
      <c r="Q148" s="267"/>
      <c r="R148" s="322"/>
      <c r="S148" s="321"/>
      <c r="T148" s="323"/>
    </row>
    <row r="149" spans="2:20" x14ac:dyDescent="0.2">
      <c r="B149" s="320"/>
      <c r="C149" s="256"/>
      <c r="D149" s="257"/>
      <c r="E149" s="258"/>
      <c r="F149" s="259"/>
      <c r="G149" s="321"/>
      <c r="H149" s="261"/>
      <c r="I149" s="262"/>
      <c r="J149" s="262"/>
      <c r="K149" s="263"/>
      <c r="L149" s="264"/>
      <c r="M149" s="265"/>
      <c r="N149" s="255"/>
      <c r="O149" s="266"/>
      <c r="P149" s="267"/>
      <c r="Q149" s="267"/>
      <c r="R149" s="322"/>
      <c r="S149" s="321"/>
      <c r="T149" s="323"/>
    </row>
    <row r="150" spans="2:20" x14ac:dyDescent="0.2">
      <c r="B150" s="320"/>
      <c r="C150" s="256"/>
      <c r="D150" s="257"/>
      <c r="E150" s="258"/>
      <c r="F150" s="259"/>
      <c r="G150" s="321"/>
      <c r="H150" s="261"/>
      <c r="I150" s="262"/>
      <c r="J150" s="262"/>
      <c r="K150" s="263"/>
      <c r="L150" s="264"/>
      <c r="M150" s="265"/>
      <c r="N150" s="255"/>
      <c r="O150" s="266"/>
      <c r="P150" s="267"/>
      <c r="Q150" s="267"/>
      <c r="R150" s="322"/>
      <c r="S150" s="321"/>
      <c r="T150" s="323"/>
    </row>
    <row r="151" spans="2:20" x14ac:dyDescent="0.2">
      <c r="B151" s="320"/>
      <c r="C151" s="256"/>
      <c r="D151" s="257"/>
      <c r="E151" s="258"/>
      <c r="F151" s="259"/>
      <c r="G151" s="321"/>
      <c r="H151" s="261"/>
      <c r="I151" s="262"/>
      <c r="J151" s="262"/>
      <c r="K151" s="263"/>
      <c r="L151" s="264"/>
      <c r="M151" s="265"/>
      <c r="N151" s="255"/>
      <c r="O151" s="266"/>
      <c r="P151" s="267"/>
      <c r="Q151" s="267"/>
      <c r="R151" s="322"/>
      <c r="S151" s="321"/>
      <c r="T151" s="323"/>
    </row>
    <row r="152" spans="2:20" x14ac:dyDescent="0.2">
      <c r="B152" s="320"/>
      <c r="C152" s="256"/>
      <c r="D152" s="257"/>
      <c r="E152" s="258"/>
      <c r="F152" s="259"/>
      <c r="G152" s="321"/>
      <c r="H152" s="261"/>
      <c r="I152" s="262"/>
      <c r="J152" s="262"/>
      <c r="K152" s="263"/>
      <c r="L152" s="264"/>
      <c r="M152" s="265"/>
      <c r="N152" s="255"/>
      <c r="O152" s="266"/>
      <c r="P152" s="267"/>
      <c r="Q152" s="267"/>
      <c r="R152" s="322"/>
      <c r="S152" s="321"/>
      <c r="T152" s="323"/>
    </row>
    <row r="153" spans="2:20" x14ac:dyDescent="0.2">
      <c r="B153" s="320"/>
      <c r="C153" s="256"/>
      <c r="D153" s="257"/>
      <c r="E153" s="258"/>
      <c r="F153" s="259"/>
      <c r="G153" s="321"/>
      <c r="H153" s="261"/>
      <c r="I153" s="262"/>
      <c r="J153" s="262"/>
      <c r="K153" s="263"/>
      <c r="L153" s="264"/>
      <c r="M153" s="265"/>
      <c r="N153" s="255"/>
      <c r="O153" s="266"/>
      <c r="P153" s="267"/>
      <c r="Q153" s="267"/>
      <c r="R153" s="322"/>
      <c r="S153" s="321"/>
      <c r="T153" s="323"/>
    </row>
    <row r="154" spans="2:20" x14ac:dyDescent="0.2">
      <c r="B154" s="320"/>
      <c r="C154" s="256"/>
      <c r="D154" s="257"/>
      <c r="E154" s="258"/>
      <c r="F154" s="259"/>
      <c r="G154" s="321"/>
      <c r="H154" s="261"/>
      <c r="I154" s="262"/>
      <c r="J154" s="262"/>
      <c r="K154" s="263"/>
      <c r="L154" s="264"/>
      <c r="M154" s="265"/>
      <c r="N154" s="255"/>
      <c r="O154" s="266"/>
      <c r="P154" s="267"/>
      <c r="Q154" s="267"/>
      <c r="R154" s="322"/>
      <c r="S154" s="321"/>
      <c r="T154" s="323"/>
    </row>
    <row r="155" spans="2:20" x14ac:dyDescent="0.2">
      <c r="B155" s="320"/>
      <c r="C155" s="256"/>
      <c r="D155" s="257"/>
      <c r="E155" s="258"/>
      <c r="F155" s="259"/>
      <c r="G155" s="321"/>
      <c r="H155" s="261"/>
      <c r="I155" s="262"/>
      <c r="J155" s="262"/>
      <c r="K155" s="263"/>
      <c r="L155" s="264"/>
      <c r="M155" s="265"/>
      <c r="N155" s="255"/>
      <c r="O155" s="266"/>
      <c r="P155" s="267"/>
      <c r="Q155" s="267"/>
      <c r="R155" s="322"/>
      <c r="S155" s="321"/>
      <c r="T155" s="323"/>
    </row>
    <row r="156" spans="2:20" x14ac:dyDescent="0.2">
      <c r="B156" s="320"/>
      <c r="C156" s="256"/>
      <c r="D156" s="257"/>
      <c r="E156" s="258"/>
      <c r="F156" s="259"/>
      <c r="G156" s="321"/>
      <c r="H156" s="261"/>
      <c r="I156" s="262"/>
      <c r="J156" s="262"/>
      <c r="K156" s="263"/>
      <c r="L156" s="264"/>
      <c r="M156" s="265"/>
      <c r="N156" s="255"/>
      <c r="O156" s="266"/>
      <c r="P156" s="267"/>
      <c r="Q156" s="267"/>
      <c r="R156" s="322"/>
      <c r="S156" s="321"/>
      <c r="T156" s="323"/>
    </row>
    <row r="157" spans="2:20" x14ac:dyDescent="0.2">
      <c r="B157" s="320"/>
      <c r="C157" s="256"/>
      <c r="D157" s="257"/>
      <c r="E157" s="258"/>
      <c r="F157" s="259"/>
      <c r="G157" s="321"/>
      <c r="H157" s="261"/>
      <c r="I157" s="262"/>
      <c r="J157" s="262"/>
      <c r="K157" s="263"/>
      <c r="L157" s="264"/>
      <c r="M157" s="265"/>
      <c r="N157" s="255"/>
      <c r="O157" s="266"/>
      <c r="P157" s="267"/>
      <c r="Q157" s="267"/>
      <c r="R157" s="322"/>
      <c r="S157" s="321"/>
      <c r="T157" s="323"/>
    </row>
    <row r="158" spans="2:20" x14ac:dyDescent="0.2">
      <c r="B158" s="320"/>
      <c r="C158" s="256"/>
      <c r="D158" s="257"/>
      <c r="E158" s="258"/>
      <c r="F158" s="259"/>
      <c r="G158" s="321"/>
      <c r="H158" s="261"/>
      <c r="I158" s="262"/>
      <c r="J158" s="262"/>
      <c r="K158" s="263"/>
      <c r="L158" s="264"/>
      <c r="M158" s="265"/>
      <c r="N158" s="255"/>
      <c r="O158" s="266"/>
      <c r="P158" s="267"/>
      <c r="Q158" s="267"/>
      <c r="R158" s="322"/>
      <c r="S158" s="321"/>
      <c r="T158" s="323"/>
    </row>
    <row r="159" spans="2:20" x14ac:dyDescent="0.2">
      <c r="B159" s="320"/>
      <c r="C159" s="256"/>
      <c r="D159" s="257"/>
      <c r="E159" s="258"/>
      <c r="F159" s="259"/>
      <c r="G159" s="321"/>
      <c r="H159" s="261"/>
      <c r="I159" s="262"/>
      <c r="J159" s="262"/>
      <c r="K159" s="263"/>
      <c r="L159" s="264"/>
      <c r="M159" s="265"/>
      <c r="N159" s="255"/>
      <c r="O159" s="266"/>
      <c r="P159" s="267"/>
      <c r="Q159" s="267"/>
      <c r="R159" s="322"/>
      <c r="S159" s="321"/>
      <c r="T159" s="323"/>
    </row>
    <row r="160" spans="2:20" x14ac:dyDescent="0.2">
      <c r="B160" s="320"/>
      <c r="C160" s="256"/>
      <c r="D160" s="257"/>
      <c r="E160" s="258"/>
      <c r="F160" s="259"/>
      <c r="G160" s="321"/>
      <c r="H160" s="261"/>
      <c r="I160" s="262"/>
      <c r="J160" s="262"/>
      <c r="K160" s="263"/>
      <c r="L160" s="264"/>
      <c r="M160" s="265"/>
      <c r="N160" s="255"/>
      <c r="O160" s="266"/>
      <c r="P160" s="267"/>
      <c r="Q160" s="267"/>
      <c r="R160" s="322"/>
      <c r="S160" s="321"/>
      <c r="T160" s="323"/>
    </row>
    <row r="161" spans="2:20" x14ac:dyDescent="0.2">
      <c r="B161" s="320"/>
      <c r="C161" s="256"/>
      <c r="D161" s="257"/>
      <c r="E161" s="258"/>
      <c r="F161" s="259"/>
      <c r="G161" s="321"/>
      <c r="H161" s="261"/>
      <c r="I161" s="262"/>
      <c r="J161" s="262"/>
      <c r="K161" s="263"/>
      <c r="L161" s="264"/>
      <c r="M161" s="265"/>
      <c r="N161" s="255"/>
      <c r="O161" s="266"/>
      <c r="P161" s="267"/>
      <c r="Q161" s="267"/>
      <c r="R161" s="322"/>
      <c r="S161" s="321"/>
      <c r="T161" s="323"/>
    </row>
    <row r="162" spans="2:20" x14ac:dyDescent="0.2">
      <c r="B162" s="320"/>
      <c r="C162" s="256"/>
      <c r="D162" s="257"/>
      <c r="E162" s="258"/>
      <c r="F162" s="259"/>
      <c r="G162" s="321"/>
      <c r="H162" s="261"/>
      <c r="I162" s="262"/>
      <c r="J162" s="262"/>
      <c r="K162" s="263"/>
      <c r="L162" s="264"/>
      <c r="M162" s="265"/>
      <c r="N162" s="255"/>
      <c r="O162" s="266"/>
      <c r="P162" s="267"/>
      <c r="Q162" s="267"/>
      <c r="R162" s="322"/>
      <c r="S162" s="321"/>
      <c r="T162" s="323"/>
    </row>
    <row r="163" spans="2:20" x14ac:dyDescent="0.2">
      <c r="B163" s="320"/>
      <c r="C163" s="256"/>
      <c r="D163" s="257"/>
      <c r="E163" s="258"/>
      <c r="F163" s="259"/>
      <c r="G163" s="321"/>
      <c r="H163" s="261"/>
      <c r="I163" s="262"/>
      <c r="J163" s="262"/>
      <c r="K163" s="263"/>
      <c r="L163" s="264"/>
      <c r="M163" s="265"/>
      <c r="N163" s="255"/>
      <c r="O163" s="266"/>
      <c r="P163" s="267"/>
      <c r="Q163" s="267"/>
      <c r="R163" s="322"/>
      <c r="S163" s="321"/>
      <c r="T163" s="323"/>
    </row>
    <row r="164" spans="2:20" x14ac:dyDescent="0.2">
      <c r="B164" s="320"/>
      <c r="C164" s="256"/>
      <c r="D164" s="257"/>
      <c r="E164" s="258"/>
      <c r="F164" s="259"/>
      <c r="G164" s="321"/>
      <c r="H164" s="261"/>
      <c r="I164" s="262"/>
      <c r="J164" s="262"/>
      <c r="K164" s="263"/>
      <c r="L164" s="264"/>
      <c r="M164" s="265"/>
      <c r="N164" s="255"/>
      <c r="O164" s="266"/>
      <c r="P164" s="267"/>
      <c r="Q164" s="267"/>
      <c r="R164" s="322"/>
      <c r="S164" s="321"/>
      <c r="T164" s="323"/>
    </row>
    <row r="165" spans="2:20" x14ac:dyDescent="0.2">
      <c r="B165" s="320"/>
      <c r="C165" s="256"/>
      <c r="D165" s="257"/>
      <c r="E165" s="258"/>
      <c r="F165" s="259"/>
      <c r="G165" s="321"/>
      <c r="H165" s="261"/>
      <c r="I165" s="262"/>
      <c r="J165" s="262"/>
      <c r="K165" s="263"/>
      <c r="L165" s="264"/>
      <c r="M165" s="265"/>
      <c r="N165" s="255"/>
      <c r="O165" s="266"/>
      <c r="P165" s="267"/>
      <c r="Q165" s="267"/>
      <c r="R165" s="322"/>
      <c r="S165" s="321"/>
      <c r="T165" s="323"/>
    </row>
    <row r="166" spans="2:20" x14ac:dyDescent="0.2">
      <c r="B166" s="320"/>
      <c r="C166" s="256"/>
      <c r="D166" s="257"/>
      <c r="E166" s="258"/>
      <c r="F166" s="259"/>
      <c r="G166" s="321"/>
      <c r="H166" s="261"/>
      <c r="I166" s="262"/>
      <c r="J166" s="262"/>
      <c r="K166" s="263"/>
      <c r="L166" s="264"/>
      <c r="M166" s="265"/>
      <c r="N166" s="255"/>
      <c r="O166" s="266"/>
      <c r="P166" s="267"/>
      <c r="Q166" s="267"/>
      <c r="R166" s="322"/>
      <c r="S166" s="321"/>
      <c r="T166" s="323"/>
    </row>
    <row r="167" spans="2:20" x14ac:dyDescent="0.2">
      <c r="B167" s="320"/>
      <c r="C167" s="256"/>
      <c r="D167" s="257"/>
      <c r="E167" s="258"/>
      <c r="F167" s="259"/>
      <c r="G167" s="321"/>
      <c r="H167" s="261"/>
      <c r="I167" s="262"/>
      <c r="J167" s="262"/>
      <c r="K167" s="263"/>
      <c r="L167" s="264"/>
      <c r="M167" s="265"/>
      <c r="N167" s="255"/>
      <c r="O167" s="266"/>
      <c r="P167" s="267"/>
      <c r="Q167" s="267"/>
      <c r="R167" s="322"/>
      <c r="S167" s="321"/>
      <c r="T167" s="323"/>
    </row>
    <row r="168" spans="2:20" x14ac:dyDescent="0.2">
      <c r="B168" s="320"/>
      <c r="C168" s="256"/>
      <c r="D168" s="257"/>
      <c r="E168" s="258"/>
      <c r="F168" s="259"/>
      <c r="G168" s="321"/>
      <c r="H168" s="261"/>
      <c r="I168" s="262"/>
      <c r="J168" s="262"/>
      <c r="K168" s="263"/>
      <c r="L168" s="264"/>
      <c r="M168" s="265"/>
      <c r="N168" s="255"/>
      <c r="O168" s="266"/>
      <c r="P168" s="267"/>
      <c r="Q168" s="267"/>
      <c r="R168" s="322"/>
      <c r="S168" s="321"/>
      <c r="T168" s="323"/>
    </row>
    <row r="169" spans="2:20" x14ac:dyDescent="0.2">
      <c r="B169" s="320"/>
      <c r="C169" s="256"/>
      <c r="D169" s="257"/>
      <c r="E169" s="258"/>
      <c r="F169" s="259"/>
      <c r="G169" s="321"/>
      <c r="H169" s="261"/>
      <c r="I169" s="262"/>
      <c r="J169" s="262"/>
      <c r="K169" s="263"/>
      <c r="L169" s="264"/>
      <c r="M169" s="265"/>
      <c r="N169" s="255"/>
      <c r="O169" s="266"/>
      <c r="P169" s="267"/>
      <c r="Q169" s="267"/>
      <c r="R169" s="322"/>
      <c r="S169" s="321"/>
      <c r="T169" s="323"/>
    </row>
    <row r="170" spans="2:20" x14ac:dyDescent="0.2">
      <c r="B170" s="320"/>
      <c r="C170" s="256"/>
      <c r="D170" s="257"/>
      <c r="E170" s="258"/>
      <c r="F170" s="259"/>
      <c r="G170" s="321"/>
      <c r="H170" s="261"/>
      <c r="I170" s="262"/>
      <c r="J170" s="262"/>
      <c r="K170" s="263"/>
      <c r="L170" s="264"/>
      <c r="M170" s="265"/>
      <c r="N170" s="255"/>
      <c r="O170" s="266"/>
      <c r="P170" s="267"/>
      <c r="Q170" s="267"/>
      <c r="R170" s="322"/>
      <c r="S170" s="321"/>
      <c r="T170" s="323"/>
    </row>
    <row r="171" spans="2:20" x14ac:dyDescent="0.2">
      <c r="B171" s="320"/>
      <c r="C171" s="256"/>
      <c r="D171" s="257"/>
      <c r="E171" s="258"/>
      <c r="F171" s="259"/>
      <c r="G171" s="321"/>
      <c r="H171" s="261"/>
      <c r="I171" s="262"/>
      <c r="J171" s="262"/>
      <c r="K171" s="263"/>
      <c r="L171" s="264"/>
      <c r="M171" s="265"/>
      <c r="N171" s="255"/>
      <c r="O171" s="266"/>
      <c r="P171" s="267"/>
      <c r="Q171" s="267"/>
      <c r="R171" s="322"/>
      <c r="S171" s="321"/>
      <c r="T171" s="323"/>
    </row>
    <row r="172" spans="2:20" x14ac:dyDescent="0.2">
      <c r="B172" s="320"/>
      <c r="C172" s="256"/>
      <c r="D172" s="257"/>
      <c r="E172" s="258"/>
      <c r="F172" s="259"/>
      <c r="G172" s="321"/>
      <c r="H172" s="261"/>
      <c r="I172" s="262"/>
      <c r="J172" s="262"/>
      <c r="K172" s="263"/>
      <c r="L172" s="264"/>
      <c r="M172" s="265"/>
      <c r="N172" s="255"/>
      <c r="O172" s="266"/>
      <c r="P172" s="267"/>
      <c r="Q172" s="267"/>
      <c r="R172" s="322"/>
      <c r="S172" s="321"/>
      <c r="T172" s="323"/>
    </row>
    <row r="173" spans="2:20" x14ac:dyDescent="0.2">
      <c r="B173" s="320"/>
      <c r="C173" s="256"/>
      <c r="D173" s="257"/>
      <c r="E173" s="258"/>
      <c r="F173" s="259"/>
      <c r="G173" s="321"/>
      <c r="H173" s="261"/>
      <c r="I173" s="262"/>
      <c r="J173" s="262"/>
      <c r="K173" s="263"/>
      <c r="L173" s="264"/>
      <c r="M173" s="265"/>
      <c r="N173" s="255"/>
      <c r="O173" s="266"/>
      <c r="P173" s="267"/>
      <c r="Q173" s="267"/>
      <c r="R173" s="322"/>
      <c r="S173" s="321"/>
      <c r="T173" s="323"/>
    </row>
    <row r="174" spans="2:20" x14ac:dyDescent="0.2">
      <c r="B174" s="320"/>
      <c r="C174" s="256"/>
      <c r="D174" s="257"/>
      <c r="E174" s="258"/>
      <c r="F174" s="259"/>
      <c r="G174" s="321"/>
      <c r="H174" s="261"/>
      <c r="I174" s="262"/>
      <c r="J174" s="262"/>
      <c r="K174" s="263"/>
      <c r="L174" s="264"/>
      <c r="M174" s="265"/>
      <c r="N174" s="255"/>
      <c r="O174" s="266"/>
      <c r="P174" s="267"/>
      <c r="Q174" s="267"/>
      <c r="R174" s="322"/>
      <c r="S174" s="321"/>
      <c r="T174" s="323"/>
    </row>
    <row r="175" spans="2:20" x14ac:dyDescent="0.2">
      <c r="B175" s="320"/>
      <c r="C175" s="256"/>
      <c r="D175" s="257"/>
      <c r="E175" s="258"/>
      <c r="F175" s="259"/>
      <c r="G175" s="321"/>
      <c r="H175" s="261"/>
      <c r="I175" s="262"/>
      <c r="J175" s="262"/>
      <c r="K175" s="263"/>
      <c r="L175" s="264"/>
      <c r="M175" s="265"/>
      <c r="N175" s="255"/>
      <c r="O175" s="266"/>
      <c r="P175" s="267"/>
      <c r="Q175" s="267"/>
      <c r="R175" s="322"/>
      <c r="S175" s="321"/>
      <c r="T175" s="323"/>
    </row>
    <row r="176" spans="2:20" x14ac:dyDescent="0.2">
      <c r="B176" s="320"/>
      <c r="C176" s="256"/>
      <c r="D176" s="257"/>
      <c r="E176" s="258"/>
      <c r="F176" s="259"/>
      <c r="G176" s="321"/>
      <c r="H176" s="261"/>
      <c r="I176" s="262"/>
      <c r="J176" s="262"/>
      <c r="K176" s="263"/>
      <c r="L176" s="264"/>
      <c r="M176" s="265"/>
      <c r="N176" s="255"/>
      <c r="O176" s="266"/>
      <c r="P176" s="267"/>
      <c r="Q176" s="267"/>
      <c r="R176" s="322"/>
      <c r="S176" s="321"/>
      <c r="T176" s="323"/>
    </row>
    <row r="177" spans="2:20" x14ac:dyDescent="0.2">
      <c r="B177" s="320"/>
      <c r="C177" s="256"/>
      <c r="D177" s="257"/>
      <c r="E177" s="258"/>
      <c r="F177" s="259"/>
      <c r="G177" s="321"/>
      <c r="H177" s="261"/>
      <c r="I177" s="262"/>
      <c r="J177" s="262"/>
      <c r="K177" s="263"/>
      <c r="L177" s="264"/>
      <c r="M177" s="265"/>
      <c r="N177" s="255"/>
      <c r="O177" s="266"/>
      <c r="P177" s="267"/>
      <c r="Q177" s="267"/>
      <c r="R177" s="322"/>
      <c r="S177" s="321"/>
      <c r="T177" s="323"/>
    </row>
    <row r="178" spans="2:20" x14ac:dyDescent="0.2">
      <c r="B178" s="320"/>
      <c r="C178" s="256"/>
      <c r="D178" s="257"/>
      <c r="E178" s="258"/>
      <c r="F178" s="259"/>
      <c r="G178" s="321"/>
      <c r="H178" s="261"/>
      <c r="I178" s="262"/>
      <c r="J178" s="262"/>
      <c r="K178" s="263"/>
      <c r="L178" s="264"/>
      <c r="M178" s="265"/>
      <c r="N178" s="255"/>
      <c r="O178" s="266"/>
      <c r="P178" s="267"/>
      <c r="Q178" s="267"/>
      <c r="R178" s="322"/>
      <c r="S178" s="321"/>
      <c r="T178" s="323"/>
    </row>
    <row r="179" spans="2:20" x14ac:dyDescent="0.2">
      <c r="B179" s="320"/>
      <c r="C179" s="256"/>
      <c r="D179" s="257"/>
      <c r="E179" s="258"/>
      <c r="F179" s="259"/>
      <c r="G179" s="321"/>
      <c r="H179" s="261"/>
      <c r="I179" s="262"/>
      <c r="J179" s="262"/>
      <c r="K179" s="263"/>
      <c r="L179" s="264"/>
      <c r="M179" s="265"/>
      <c r="N179" s="255"/>
      <c r="O179" s="266"/>
      <c r="P179" s="267"/>
      <c r="Q179" s="267"/>
      <c r="R179" s="322"/>
      <c r="S179" s="321"/>
      <c r="T179" s="323"/>
    </row>
    <row r="180" spans="2:20" x14ac:dyDescent="0.2">
      <c r="B180" s="320"/>
      <c r="C180" s="256"/>
      <c r="D180" s="257"/>
      <c r="E180" s="258"/>
      <c r="F180" s="259"/>
      <c r="G180" s="321"/>
      <c r="H180" s="261"/>
      <c r="I180" s="262"/>
      <c r="J180" s="262"/>
      <c r="K180" s="263"/>
      <c r="L180" s="264"/>
      <c r="M180" s="265"/>
      <c r="N180" s="255"/>
      <c r="O180" s="266"/>
      <c r="P180" s="267"/>
      <c r="Q180" s="267"/>
      <c r="R180" s="322"/>
      <c r="S180" s="321"/>
      <c r="T180" s="323"/>
    </row>
    <row r="181" spans="2:20" x14ac:dyDescent="0.2">
      <c r="B181" s="320"/>
      <c r="C181" s="256"/>
      <c r="D181" s="257"/>
      <c r="E181" s="258"/>
      <c r="F181" s="259"/>
      <c r="G181" s="321"/>
      <c r="H181" s="261"/>
      <c r="I181" s="262"/>
      <c r="J181" s="262"/>
      <c r="K181" s="263"/>
      <c r="L181" s="264"/>
      <c r="M181" s="265"/>
      <c r="N181" s="255"/>
      <c r="O181" s="266"/>
      <c r="P181" s="267"/>
      <c r="Q181" s="267"/>
      <c r="R181" s="322"/>
      <c r="S181" s="321"/>
      <c r="T181" s="323"/>
    </row>
    <row r="182" spans="2:20" x14ac:dyDescent="0.2">
      <c r="B182" s="320"/>
      <c r="C182" s="256"/>
      <c r="D182" s="257"/>
      <c r="E182" s="258"/>
      <c r="F182" s="259"/>
      <c r="G182" s="321"/>
      <c r="H182" s="261"/>
      <c r="I182" s="262"/>
      <c r="J182" s="262"/>
      <c r="K182" s="263"/>
      <c r="L182" s="264"/>
      <c r="M182" s="265"/>
      <c r="N182" s="255"/>
      <c r="O182" s="266"/>
      <c r="P182" s="267"/>
      <c r="Q182" s="267"/>
      <c r="R182" s="322"/>
      <c r="S182" s="321"/>
      <c r="T182" s="323"/>
    </row>
    <row r="183" spans="2:20" x14ac:dyDescent="0.2">
      <c r="B183" s="320"/>
      <c r="C183" s="256"/>
      <c r="D183" s="257"/>
      <c r="E183" s="258"/>
      <c r="F183" s="259"/>
      <c r="G183" s="321"/>
      <c r="H183" s="261"/>
      <c r="I183" s="262"/>
      <c r="J183" s="262"/>
      <c r="K183" s="263"/>
      <c r="L183" s="264"/>
      <c r="M183" s="265"/>
      <c r="N183" s="255"/>
      <c r="O183" s="266"/>
      <c r="P183" s="267"/>
      <c r="Q183" s="267"/>
      <c r="R183" s="322"/>
      <c r="S183" s="321"/>
      <c r="T183" s="323"/>
    </row>
    <row r="184" spans="2:20" x14ac:dyDescent="0.2">
      <c r="B184" s="320"/>
      <c r="C184" s="256"/>
      <c r="D184" s="257"/>
      <c r="E184" s="258"/>
      <c r="F184" s="259"/>
      <c r="G184" s="321"/>
      <c r="H184" s="261"/>
      <c r="I184" s="262"/>
      <c r="J184" s="262"/>
      <c r="K184" s="263"/>
      <c r="L184" s="264"/>
      <c r="M184" s="265"/>
      <c r="N184" s="255"/>
      <c r="O184" s="266"/>
      <c r="P184" s="267"/>
      <c r="Q184" s="267"/>
      <c r="R184" s="322"/>
      <c r="S184" s="321"/>
      <c r="T184" s="323"/>
    </row>
    <row r="185" spans="2:20" x14ac:dyDescent="0.2">
      <c r="B185" s="320"/>
      <c r="C185" s="256"/>
      <c r="D185" s="257"/>
      <c r="E185" s="258"/>
      <c r="F185" s="259"/>
      <c r="G185" s="321"/>
      <c r="H185" s="261"/>
      <c r="I185" s="262"/>
      <c r="J185" s="262"/>
      <c r="K185" s="263"/>
      <c r="L185" s="264"/>
      <c r="M185" s="265"/>
      <c r="N185" s="255"/>
      <c r="O185" s="266"/>
      <c r="P185" s="267"/>
      <c r="Q185" s="267"/>
      <c r="R185" s="322"/>
      <c r="S185" s="321"/>
      <c r="T185" s="323"/>
    </row>
    <row r="186" spans="2:20" x14ac:dyDescent="0.2">
      <c r="B186" s="320"/>
      <c r="C186" s="256"/>
      <c r="D186" s="257"/>
      <c r="E186" s="258"/>
      <c r="F186" s="259"/>
      <c r="G186" s="321"/>
      <c r="H186" s="261"/>
      <c r="I186" s="262"/>
      <c r="J186" s="262"/>
      <c r="K186" s="263"/>
      <c r="L186" s="264"/>
      <c r="M186" s="265"/>
      <c r="N186" s="255"/>
      <c r="O186" s="266"/>
      <c r="P186" s="267"/>
      <c r="Q186" s="267"/>
      <c r="R186" s="322"/>
      <c r="S186" s="321"/>
      <c r="T186" s="323"/>
    </row>
    <row r="187" spans="2:20" x14ac:dyDescent="0.2">
      <c r="B187" s="320"/>
      <c r="C187" s="256"/>
      <c r="D187" s="257"/>
      <c r="E187" s="258"/>
      <c r="F187" s="259"/>
      <c r="G187" s="321"/>
      <c r="H187" s="261"/>
      <c r="I187" s="262"/>
      <c r="J187" s="262"/>
      <c r="K187" s="263"/>
      <c r="L187" s="264"/>
      <c r="M187" s="265"/>
      <c r="N187" s="255"/>
      <c r="O187" s="266"/>
      <c r="P187" s="267"/>
      <c r="Q187" s="267"/>
      <c r="R187" s="322"/>
      <c r="S187" s="321"/>
      <c r="T187" s="323"/>
    </row>
    <row r="188" spans="2:20" x14ac:dyDescent="0.2">
      <c r="B188" s="320"/>
      <c r="C188" s="256"/>
      <c r="D188" s="257"/>
      <c r="E188" s="258"/>
      <c r="F188" s="259"/>
      <c r="G188" s="321"/>
      <c r="H188" s="261"/>
      <c r="I188" s="262"/>
      <c r="J188" s="262"/>
      <c r="K188" s="263"/>
      <c r="L188" s="264"/>
      <c r="M188" s="265"/>
      <c r="N188" s="255"/>
      <c r="O188" s="266"/>
      <c r="P188" s="267"/>
      <c r="Q188" s="267"/>
      <c r="R188" s="322"/>
      <c r="S188" s="321"/>
      <c r="T188" s="323"/>
    </row>
    <row r="189" spans="2:20" x14ac:dyDescent="0.2">
      <c r="B189" s="320"/>
      <c r="C189" s="256"/>
      <c r="D189" s="257"/>
      <c r="E189" s="258"/>
      <c r="F189" s="259"/>
      <c r="G189" s="321"/>
      <c r="H189" s="261"/>
      <c r="I189" s="262"/>
      <c r="J189" s="262"/>
      <c r="K189" s="263"/>
      <c r="L189" s="264"/>
      <c r="M189" s="265"/>
      <c r="N189" s="255"/>
      <c r="O189" s="266"/>
      <c r="P189" s="267"/>
      <c r="Q189" s="267"/>
      <c r="R189" s="322"/>
      <c r="S189" s="321"/>
      <c r="T189" s="323"/>
    </row>
    <row r="190" spans="2:20" x14ac:dyDescent="0.2">
      <c r="B190" s="320"/>
      <c r="C190" s="256"/>
      <c r="D190" s="257"/>
      <c r="E190" s="258"/>
      <c r="F190" s="259"/>
      <c r="G190" s="321"/>
      <c r="H190" s="261"/>
      <c r="I190" s="262"/>
      <c r="J190" s="262"/>
      <c r="K190" s="263"/>
      <c r="L190" s="264"/>
      <c r="M190" s="265"/>
      <c r="N190" s="255"/>
      <c r="O190" s="266"/>
      <c r="P190" s="267"/>
      <c r="Q190" s="267"/>
      <c r="R190" s="322"/>
      <c r="S190" s="321"/>
      <c r="T190" s="323"/>
    </row>
    <row r="191" spans="2:20" x14ac:dyDescent="0.2">
      <c r="B191" s="320"/>
      <c r="C191" s="256"/>
      <c r="D191" s="257"/>
      <c r="E191" s="258"/>
      <c r="F191" s="259"/>
      <c r="G191" s="321"/>
      <c r="H191" s="261"/>
      <c r="I191" s="262"/>
      <c r="J191" s="262"/>
      <c r="K191" s="263"/>
      <c r="L191" s="264"/>
      <c r="M191" s="265"/>
      <c r="N191" s="255"/>
      <c r="O191" s="266"/>
      <c r="P191" s="267"/>
      <c r="Q191" s="267"/>
      <c r="R191" s="322"/>
      <c r="S191" s="321"/>
      <c r="T191" s="323"/>
    </row>
    <row r="192" spans="2:20" x14ac:dyDescent="0.2">
      <c r="B192" s="320"/>
      <c r="C192" s="256"/>
      <c r="D192" s="257"/>
      <c r="E192" s="258"/>
      <c r="F192" s="259"/>
      <c r="G192" s="321"/>
      <c r="H192" s="261"/>
      <c r="I192" s="262"/>
      <c r="J192" s="262"/>
      <c r="K192" s="263"/>
      <c r="L192" s="264"/>
      <c r="M192" s="265"/>
      <c r="N192" s="255"/>
      <c r="O192" s="266"/>
      <c r="P192" s="267"/>
      <c r="Q192" s="267"/>
      <c r="R192" s="322"/>
      <c r="S192" s="321"/>
      <c r="T192" s="323"/>
    </row>
    <row r="193" spans="2:20" x14ac:dyDescent="0.2">
      <c r="B193" s="320"/>
      <c r="C193" s="256"/>
      <c r="D193" s="257"/>
      <c r="E193" s="258"/>
      <c r="F193" s="259"/>
      <c r="G193" s="321"/>
      <c r="H193" s="261"/>
      <c r="I193" s="262"/>
      <c r="J193" s="262"/>
      <c r="K193" s="263"/>
      <c r="L193" s="264"/>
      <c r="M193" s="265"/>
      <c r="N193" s="255"/>
      <c r="O193" s="266"/>
      <c r="P193" s="267"/>
      <c r="Q193" s="267"/>
      <c r="R193" s="322"/>
      <c r="S193" s="321"/>
      <c r="T193" s="323"/>
    </row>
    <row r="194" spans="2:20" x14ac:dyDescent="0.2">
      <c r="B194" s="320"/>
      <c r="C194" s="256"/>
      <c r="D194" s="257"/>
      <c r="E194" s="258"/>
      <c r="F194" s="259"/>
      <c r="G194" s="321"/>
      <c r="H194" s="261"/>
      <c r="I194" s="262"/>
      <c r="J194" s="262"/>
      <c r="K194" s="263"/>
      <c r="L194" s="264"/>
      <c r="M194" s="265"/>
      <c r="N194" s="255"/>
      <c r="O194" s="266"/>
      <c r="P194" s="267"/>
      <c r="Q194" s="267"/>
      <c r="R194" s="322"/>
      <c r="S194" s="321"/>
      <c r="T194" s="323"/>
    </row>
    <row r="195" spans="2:20" x14ac:dyDescent="0.2">
      <c r="B195" s="320"/>
      <c r="C195" s="256"/>
      <c r="D195" s="257"/>
      <c r="E195" s="258"/>
      <c r="F195" s="259"/>
      <c r="G195" s="321"/>
      <c r="H195" s="261"/>
      <c r="I195" s="262"/>
      <c r="J195" s="262"/>
      <c r="K195" s="263"/>
      <c r="L195" s="264"/>
      <c r="M195" s="265"/>
      <c r="N195" s="255"/>
      <c r="O195" s="266"/>
      <c r="P195" s="267"/>
      <c r="Q195" s="267"/>
      <c r="R195" s="322"/>
      <c r="S195" s="321"/>
      <c r="T195" s="323"/>
    </row>
    <row r="196" spans="2:20" x14ac:dyDescent="0.2">
      <c r="B196" s="320"/>
      <c r="C196" s="256"/>
      <c r="D196" s="257"/>
      <c r="E196" s="258"/>
      <c r="F196" s="259"/>
      <c r="G196" s="321"/>
      <c r="H196" s="261"/>
      <c r="I196" s="262"/>
      <c r="J196" s="262"/>
      <c r="K196" s="263"/>
      <c r="L196" s="264"/>
      <c r="M196" s="265"/>
      <c r="N196" s="255"/>
      <c r="O196" s="266"/>
      <c r="P196" s="267"/>
      <c r="Q196" s="267"/>
      <c r="R196" s="322"/>
      <c r="S196" s="321"/>
      <c r="T196" s="323"/>
    </row>
    <row r="197" spans="2:20" x14ac:dyDescent="0.2">
      <c r="B197" s="320"/>
      <c r="C197" s="256"/>
      <c r="D197" s="257"/>
      <c r="E197" s="258"/>
      <c r="F197" s="259"/>
      <c r="G197" s="321"/>
      <c r="H197" s="261"/>
      <c r="I197" s="262"/>
      <c r="J197" s="262"/>
      <c r="K197" s="263"/>
      <c r="L197" s="264"/>
      <c r="M197" s="265"/>
      <c r="N197" s="255"/>
      <c r="O197" s="266"/>
      <c r="P197" s="267"/>
      <c r="Q197" s="267"/>
      <c r="R197" s="322"/>
      <c r="S197" s="321"/>
      <c r="T197" s="323"/>
    </row>
    <row r="198" spans="2:20" x14ac:dyDescent="0.2">
      <c r="B198" s="320"/>
      <c r="C198" s="256"/>
      <c r="D198" s="257"/>
      <c r="E198" s="258"/>
      <c r="F198" s="259"/>
      <c r="G198" s="321"/>
      <c r="H198" s="261"/>
      <c r="I198" s="262"/>
      <c r="J198" s="262"/>
      <c r="K198" s="263"/>
      <c r="L198" s="264"/>
      <c r="M198" s="265"/>
      <c r="N198" s="255"/>
      <c r="O198" s="266"/>
      <c r="P198" s="267"/>
      <c r="Q198" s="267"/>
      <c r="R198" s="322"/>
      <c r="S198" s="321"/>
      <c r="T198" s="323"/>
    </row>
    <row r="199" spans="2:20" x14ac:dyDescent="0.2">
      <c r="B199" s="320"/>
      <c r="C199" s="256"/>
      <c r="D199" s="257"/>
      <c r="E199" s="258"/>
      <c r="F199" s="259"/>
      <c r="G199" s="321"/>
      <c r="H199" s="261"/>
      <c r="I199" s="262"/>
      <c r="J199" s="262"/>
      <c r="K199" s="263"/>
      <c r="L199" s="264"/>
      <c r="M199" s="265"/>
      <c r="N199" s="255"/>
      <c r="O199" s="266"/>
      <c r="P199" s="267"/>
      <c r="Q199" s="267"/>
      <c r="R199" s="322"/>
      <c r="S199" s="321"/>
      <c r="T199" s="323"/>
    </row>
    <row r="200" spans="2:20" x14ac:dyDescent="0.2">
      <c r="B200" s="320"/>
      <c r="C200" s="256"/>
      <c r="D200" s="257"/>
      <c r="E200" s="258"/>
      <c r="F200" s="259"/>
      <c r="G200" s="321"/>
      <c r="H200" s="261"/>
      <c r="I200" s="262"/>
      <c r="J200" s="262"/>
      <c r="K200" s="263"/>
      <c r="L200" s="264"/>
      <c r="M200" s="265"/>
      <c r="N200" s="255"/>
      <c r="O200" s="266"/>
      <c r="P200" s="267"/>
      <c r="Q200" s="267"/>
      <c r="R200" s="322"/>
      <c r="S200" s="321"/>
      <c r="T200" s="323"/>
    </row>
    <row r="201" spans="2:20" x14ac:dyDescent="0.2">
      <c r="B201" s="320"/>
      <c r="C201" s="256"/>
      <c r="D201" s="257"/>
      <c r="E201" s="258"/>
      <c r="F201" s="259"/>
      <c r="G201" s="321"/>
      <c r="H201" s="261"/>
      <c r="I201" s="262"/>
      <c r="J201" s="262"/>
      <c r="K201" s="263"/>
      <c r="L201" s="264"/>
      <c r="M201" s="265"/>
      <c r="N201" s="255"/>
      <c r="O201" s="266"/>
      <c r="P201" s="267"/>
      <c r="Q201" s="267"/>
      <c r="R201" s="322"/>
      <c r="S201" s="321"/>
      <c r="T201" s="323"/>
    </row>
    <row r="202" spans="2:20" x14ac:dyDescent="0.2">
      <c r="B202" s="320"/>
      <c r="C202" s="256"/>
      <c r="D202" s="257"/>
      <c r="E202" s="258"/>
      <c r="F202" s="259"/>
      <c r="G202" s="321"/>
      <c r="H202" s="261"/>
      <c r="I202" s="262"/>
      <c r="J202" s="262"/>
      <c r="K202" s="263"/>
      <c r="L202" s="264"/>
      <c r="M202" s="265"/>
      <c r="N202" s="255"/>
      <c r="O202" s="266"/>
      <c r="P202" s="267"/>
      <c r="Q202" s="267"/>
      <c r="R202" s="322"/>
      <c r="S202" s="321"/>
      <c r="T202" s="323"/>
    </row>
    <row r="203" spans="2:20" x14ac:dyDescent="0.2">
      <c r="B203" s="320"/>
      <c r="C203" s="256"/>
      <c r="D203" s="257"/>
      <c r="E203" s="258"/>
      <c r="F203" s="259"/>
      <c r="G203" s="321"/>
      <c r="H203" s="261"/>
      <c r="I203" s="262"/>
      <c r="J203" s="262"/>
      <c r="K203" s="263"/>
      <c r="L203" s="264"/>
      <c r="M203" s="265"/>
      <c r="N203" s="255"/>
      <c r="O203" s="266"/>
      <c r="P203" s="267"/>
      <c r="Q203" s="267"/>
      <c r="R203" s="322"/>
      <c r="S203" s="321"/>
      <c r="T203" s="323"/>
    </row>
    <row r="204" spans="2:20" x14ac:dyDescent="0.2">
      <c r="B204" s="320"/>
      <c r="C204" s="256"/>
      <c r="D204" s="257"/>
      <c r="E204" s="258"/>
      <c r="F204" s="259"/>
      <c r="G204" s="321"/>
      <c r="H204" s="261"/>
      <c r="I204" s="262"/>
      <c r="J204" s="262"/>
      <c r="K204" s="263"/>
      <c r="L204" s="264"/>
      <c r="M204" s="265"/>
      <c r="N204" s="255"/>
      <c r="O204" s="266"/>
      <c r="P204" s="267"/>
      <c r="Q204" s="267"/>
      <c r="R204" s="322"/>
      <c r="S204" s="321"/>
      <c r="T204" s="323"/>
    </row>
    <row r="205" spans="2:20" x14ac:dyDescent="0.2">
      <c r="B205" s="320"/>
      <c r="C205" s="256"/>
      <c r="D205" s="257"/>
      <c r="E205" s="258"/>
      <c r="F205" s="259"/>
      <c r="G205" s="321"/>
      <c r="H205" s="261"/>
      <c r="I205" s="262"/>
      <c r="J205" s="262"/>
      <c r="K205" s="263"/>
      <c r="L205" s="264"/>
      <c r="M205" s="265"/>
      <c r="N205" s="255"/>
      <c r="O205" s="266"/>
      <c r="P205" s="267"/>
      <c r="Q205" s="267"/>
      <c r="R205" s="322"/>
      <c r="S205" s="321"/>
      <c r="T205" s="323"/>
    </row>
    <row r="206" spans="2:20" x14ac:dyDescent="0.2">
      <c r="B206" s="320"/>
      <c r="C206" s="256"/>
      <c r="D206" s="257"/>
      <c r="E206" s="258"/>
      <c r="F206" s="259"/>
      <c r="G206" s="321"/>
      <c r="H206" s="261"/>
      <c r="I206" s="262"/>
      <c r="J206" s="262"/>
      <c r="K206" s="263"/>
      <c r="L206" s="264"/>
      <c r="M206" s="265"/>
      <c r="N206" s="255"/>
      <c r="O206" s="266"/>
      <c r="P206" s="267"/>
      <c r="Q206" s="267"/>
      <c r="R206" s="322"/>
      <c r="S206" s="321"/>
      <c r="T206" s="323"/>
    </row>
    <row r="207" spans="2:20" x14ac:dyDescent="0.2">
      <c r="B207" s="320"/>
      <c r="C207" s="256"/>
      <c r="D207" s="257"/>
      <c r="E207" s="258"/>
      <c r="F207" s="259"/>
      <c r="G207" s="321"/>
      <c r="H207" s="261"/>
      <c r="I207" s="262"/>
      <c r="J207" s="262"/>
      <c r="K207" s="263"/>
      <c r="L207" s="264"/>
      <c r="M207" s="265"/>
      <c r="N207" s="255"/>
      <c r="O207" s="266"/>
      <c r="P207" s="267"/>
      <c r="Q207" s="267"/>
      <c r="R207" s="322"/>
      <c r="S207" s="321"/>
      <c r="T207" s="323"/>
    </row>
    <row r="208" spans="2:20" x14ac:dyDescent="0.2">
      <c r="B208" s="320"/>
      <c r="C208" s="256"/>
      <c r="D208" s="257"/>
      <c r="E208" s="258"/>
      <c r="F208" s="259"/>
      <c r="G208" s="321"/>
      <c r="H208" s="261"/>
      <c r="I208" s="262"/>
      <c r="J208" s="262"/>
      <c r="K208" s="263"/>
      <c r="L208" s="264"/>
      <c r="M208" s="265"/>
      <c r="N208" s="255"/>
      <c r="O208" s="266"/>
      <c r="P208" s="267"/>
      <c r="Q208" s="267"/>
      <c r="R208" s="322"/>
      <c r="S208" s="321"/>
      <c r="T208" s="323"/>
    </row>
    <row r="209" spans="2:20" x14ac:dyDescent="0.2">
      <c r="B209" s="320"/>
      <c r="C209" s="256"/>
      <c r="D209" s="257"/>
      <c r="E209" s="258"/>
      <c r="F209" s="259"/>
      <c r="G209" s="321"/>
      <c r="H209" s="261"/>
      <c r="I209" s="262"/>
      <c r="J209" s="262"/>
      <c r="K209" s="263"/>
      <c r="L209" s="264"/>
      <c r="M209" s="265"/>
      <c r="N209" s="255"/>
      <c r="O209" s="266"/>
      <c r="P209" s="267"/>
      <c r="Q209" s="267"/>
      <c r="R209" s="322"/>
      <c r="S209" s="321"/>
      <c r="T209" s="323"/>
    </row>
    <row r="210" spans="2:20" x14ac:dyDescent="0.2">
      <c r="B210" s="320"/>
      <c r="C210" s="256"/>
      <c r="D210" s="257"/>
      <c r="E210" s="258"/>
      <c r="F210" s="259"/>
      <c r="G210" s="321"/>
      <c r="H210" s="261"/>
      <c r="I210" s="262"/>
      <c r="J210" s="262"/>
      <c r="K210" s="263"/>
      <c r="L210" s="264"/>
      <c r="M210" s="265"/>
      <c r="N210" s="255"/>
      <c r="O210" s="266"/>
      <c r="P210" s="267"/>
      <c r="Q210" s="267"/>
      <c r="R210" s="322"/>
      <c r="S210" s="321"/>
      <c r="T210" s="323"/>
    </row>
    <row r="211" spans="2:20" x14ac:dyDescent="0.2">
      <c r="B211" s="320"/>
      <c r="C211" s="256"/>
      <c r="D211" s="257"/>
      <c r="E211" s="258"/>
      <c r="F211" s="259"/>
      <c r="G211" s="321"/>
      <c r="H211" s="261"/>
      <c r="I211" s="262"/>
      <c r="J211" s="262"/>
      <c r="K211" s="263"/>
      <c r="L211" s="264"/>
      <c r="M211" s="265"/>
      <c r="N211" s="255"/>
      <c r="O211" s="266"/>
      <c r="P211" s="267"/>
      <c r="Q211" s="267"/>
      <c r="R211" s="322"/>
      <c r="S211" s="321"/>
      <c r="T211" s="323"/>
    </row>
    <row r="212" spans="2:20" x14ac:dyDescent="0.2">
      <c r="B212" s="320"/>
      <c r="C212" s="256"/>
      <c r="D212" s="257"/>
      <c r="E212" s="258"/>
      <c r="F212" s="259"/>
      <c r="G212" s="321"/>
      <c r="H212" s="261"/>
      <c r="I212" s="262"/>
      <c r="J212" s="262"/>
      <c r="K212" s="263"/>
      <c r="L212" s="264"/>
      <c r="M212" s="265"/>
      <c r="N212" s="255"/>
      <c r="O212" s="266"/>
      <c r="P212" s="267"/>
      <c r="Q212" s="267"/>
      <c r="R212" s="322"/>
      <c r="S212" s="321"/>
      <c r="T212" s="323"/>
    </row>
    <row r="213" spans="2:20" x14ac:dyDescent="0.2">
      <c r="B213" s="320"/>
      <c r="C213" s="256"/>
      <c r="D213" s="257"/>
      <c r="E213" s="258"/>
      <c r="F213" s="259"/>
      <c r="G213" s="321"/>
      <c r="H213" s="261"/>
      <c r="I213" s="262"/>
      <c r="J213" s="262"/>
      <c r="K213" s="263"/>
      <c r="L213" s="264"/>
      <c r="M213" s="265"/>
      <c r="N213" s="255"/>
      <c r="O213" s="266"/>
      <c r="P213" s="267"/>
      <c r="Q213" s="267"/>
      <c r="R213" s="322"/>
      <c r="S213" s="321"/>
      <c r="T213" s="323"/>
    </row>
    <row r="214" spans="2:20" x14ac:dyDescent="0.2">
      <c r="B214" s="320"/>
      <c r="C214" s="256"/>
      <c r="D214" s="257"/>
      <c r="E214" s="258"/>
      <c r="F214" s="259"/>
      <c r="G214" s="321"/>
      <c r="H214" s="261"/>
      <c r="I214" s="262"/>
      <c r="J214" s="262"/>
      <c r="K214" s="263"/>
      <c r="L214" s="264"/>
      <c r="M214" s="265"/>
      <c r="N214" s="255"/>
      <c r="O214" s="266"/>
      <c r="P214" s="267"/>
      <c r="Q214" s="267"/>
      <c r="R214" s="322"/>
      <c r="S214" s="321"/>
      <c r="T214" s="323"/>
    </row>
    <row r="215" spans="2:20" x14ac:dyDescent="0.2">
      <c r="B215" s="320"/>
      <c r="C215" s="256"/>
      <c r="D215" s="257"/>
      <c r="E215" s="258"/>
      <c r="F215" s="259"/>
      <c r="G215" s="321"/>
      <c r="H215" s="261"/>
      <c r="I215" s="262"/>
      <c r="J215" s="262"/>
      <c r="K215" s="263"/>
      <c r="L215" s="264"/>
      <c r="M215" s="265"/>
      <c r="N215" s="255"/>
      <c r="O215" s="266"/>
      <c r="P215" s="267"/>
      <c r="Q215" s="267"/>
      <c r="R215" s="322"/>
      <c r="S215" s="321"/>
      <c r="T215" s="323"/>
    </row>
    <row r="216" spans="2:20" x14ac:dyDescent="0.2">
      <c r="B216" s="320"/>
      <c r="C216" s="256"/>
      <c r="D216" s="257"/>
      <c r="E216" s="258"/>
      <c r="F216" s="259"/>
      <c r="G216" s="321"/>
      <c r="H216" s="261"/>
      <c r="I216" s="262"/>
      <c r="J216" s="262"/>
      <c r="K216" s="263"/>
      <c r="L216" s="264"/>
      <c r="M216" s="265"/>
      <c r="N216" s="255"/>
      <c r="O216" s="266"/>
      <c r="P216" s="267"/>
      <c r="Q216" s="267"/>
      <c r="R216" s="322"/>
      <c r="S216" s="321"/>
      <c r="T216" s="323"/>
    </row>
  </sheetData>
  <sheetProtection password="EF96" sheet="1" objects="1" scenarios="1"/>
  <mergeCells count="18">
    <mergeCell ref="B1:F1"/>
    <mergeCell ref="B3:F3"/>
    <mergeCell ref="Q8:T8"/>
    <mergeCell ref="B9:T9"/>
    <mergeCell ref="B10:T10"/>
    <mergeCell ref="B5:T5"/>
    <mergeCell ref="C46:D46"/>
    <mergeCell ref="B11:T11"/>
    <mergeCell ref="B12:T12"/>
    <mergeCell ref="B13:T13"/>
    <mergeCell ref="B14:T14"/>
    <mergeCell ref="B15:T15"/>
    <mergeCell ref="B16:T16"/>
    <mergeCell ref="B17:P17"/>
    <mergeCell ref="Q17:T17"/>
    <mergeCell ref="B18:P18"/>
    <mergeCell ref="Q18:T18"/>
    <mergeCell ref="B19:E19"/>
  </mergeCells>
  <printOptions horizontalCentered="1" gridLines="1"/>
  <pageMargins left="0.98425196850393704" right="0.35433070866141736" top="0.78740157480314965" bottom="0.19685039370078741" header="0" footer="0"/>
  <pageSetup paperSize="8" scale="90" fitToHeight="2" orientation="landscape" r:id="rId1"/>
  <headerFooter alignWithMargins="0"/>
  <rowBreaks count="1" manualBreakCount="1">
    <brk id="30" max="19"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H16" sqref="H16"/>
    </sheetView>
  </sheetViews>
  <sheetFormatPr defaultRowHeight="12.75" x14ac:dyDescent="0.2"/>
  <sheetData/>
  <phoneticPr fontId="3" type="noConversion"/>
  <pageMargins left="0.75" right="0.75" top="1" bottom="1" header="0" footer="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3" type="noConversion"/>
  <pageMargins left="0.75" right="0.75" top="1" bottom="1" header="0" footer="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4</vt:i4>
      </vt:variant>
    </vt:vector>
  </HeadingPairs>
  <TitlesOfParts>
    <vt:vector size="11" baseType="lpstr">
      <vt:lpstr>REKAPITULACIJA</vt:lpstr>
      <vt:lpstr>BOŠTANJ</vt:lpstr>
      <vt:lpstr>BLANCA</vt:lpstr>
      <vt:lpstr>KRŠKO</vt:lpstr>
      <vt:lpstr>MOKRICE</vt:lpstr>
      <vt:lpstr>List2</vt:lpstr>
      <vt:lpstr>List3</vt:lpstr>
      <vt:lpstr>BLANCA!Področje_tiskanja</vt:lpstr>
      <vt:lpstr>BOŠTANJ!Področje_tiskanja</vt:lpstr>
      <vt:lpstr>KRŠKO!Področje_tiskanja</vt:lpstr>
      <vt:lpstr>MOKRICE!Področje_tiskanja</vt:lpstr>
    </vt:vector>
  </TitlesOfParts>
  <Company>IBE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Brenčič</dc:creator>
  <cp:lastModifiedBy>Carmen Povh</cp:lastModifiedBy>
  <cp:lastPrinted>2016-11-18T10:53:37Z</cp:lastPrinted>
  <dcterms:created xsi:type="dcterms:W3CDTF">2010-02-22T09:05:29Z</dcterms:created>
  <dcterms:modified xsi:type="dcterms:W3CDTF">2016-11-18T10:53:40Z</dcterms:modified>
</cp:coreProperties>
</file>